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godfrey\Documents\My Home\CDVHOA\"/>
    </mc:Choice>
  </mc:AlternateContent>
  <xr:revisionPtr revIDLastSave="0" documentId="13_ncr:1_{85471694-8F30-4562-A843-BF06EC0452D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2" r:id="rId1"/>
    <sheet name="Table 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71" i="2" l="1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2" i="2"/>
  <c r="P21" i="2"/>
  <c r="P20" i="2"/>
  <c r="P19" i="2"/>
  <c r="P17" i="2"/>
  <c r="P15" i="2"/>
  <c r="P14" i="2"/>
  <c r="P13" i="2"/>
  <c r="P12" i="2"/>
  <c r="O12" i="2"/>
  <c r="O13" i="2" s="1"/>
  <c r="O14" i="2" s="1"/>
  <c r="O15" i="2" s="1"/>
  <c r="O16" i="2" s="1"/>
  <c r="O17" i="2" s="1"/>
  <c r="O19" i="2" s="1"/>
  <c r="O20" i="2" s="1"/>
  <c r="O21" i="2" s="1"/>
  <c r="R34" i="2"/>
  <c r="S36" i="2" s="1"/>
  <c r="R31" i="1"/>
  <c r="S33" i="1" s="1"/>
  <c r="T18" i="1"/>
  <c r="P72" i="2" l="1"/>
</calcChain>
</file>

<file path=xl/sharedStrings.xml><?xml version="1.0" encoding="utf-8"?>
<sst xmlns="http://schemas.openxmlformats.org/spreadsheetml/2006/main" count="208" uniqueCount="54">
  <si>
    <r>
      <rPr>
        <sz val="6.5"/>
        <rFont val="Book Antiqua"/>
        <family val="1"/>
      </rPr>
      <t xml:space="preserve">Georges Barberousse                 Alliance
</t>
    </r>
    <r>
      <rPr>
        <sz val="6.5"/>
        <rFont val="Book Antiqua"/>
        <family val="1"/>
      </rPr>
      <t xml:space="preserve">980 Eyerly St                               2200 N. Commerce Parkway, Suite 200
</t>
    </r>
    <r>
      <rPr>
        <sz val="6.5"/>
        <rFont val="Book Antiqua"/>
        <family val="1"/>
      </rPr>
      <t xml:space="preserve">Cocoa, Florida 32927                 Weston, Florida 33326
</t>
    </r>
    <r>
      <rPr>
        <sz val="6.5"/>
        <rFont val="Book Antiqua"/>
        <family val="1"/>
      </rPr>
      <t xml:space="preserve">Inalie Marie Barberousse          File No.: CDV-39  980 Eyerly St                               Account #: 215CDV1 Cocoa, Florida 32927
</t>
    </r>
    <r>
      <rPr>
        <sz val="6.5"/>
        <rFont val="Book Antiqua"/>
        <family val="1"/>
      </rPr>
      <t xml:space="preserve">Inalie Marie Barberousse Georges Barberousse                 2020 Continental Ave #215
</t>
    </r>
    <r>
      <rPr>
        <sz val="6.5"/>
        <rFont val="Book Antiqua"/>
        <family val="1"/>
      </rPr>
      <t xml:space="preserve">2020 Continental Ave #215      Tallahassee, Florida 32304
</t>
    </r>
    <r>
      <rPr>
        <sz val="6.5"/>
        <rFont val="Book Antiqua"/>
        <family val="1"/>
      </rPr>
      <t xml:space="preserve">Tallahassee, Florida 32304
</t>
    </r>
    <r>
      <rPr>
        <sz val="6.5"/>
        <rFont val="Book Antiqua"/>
        <family val="1"/>
      </rPr>
      <t xml:space="preserve">Unit: 215 Chateau De Ville
</t>
    </r>
    <r>
      <rPr>
        <sz val="6.5"/>
        <rFont val="Book Antiqua"/>
        <family val="1"/>
      </rPr>
      <t>Leon County,  Florida</t>
    </r>
  </si>
  <si>
    <r>
      <rPr>
        <b/>
        <sz val="9"/>
        <rFont val="Book Antiqua"/>
        <family val="1"/>
      </rPr>
      <t xml:space="preserve">Statement Of Account Summary
</t>
    </r>
    <r>
      <rPr>
        <b/>
        <sz val="8"/>
        <rFont val="Book Antiqua"/>
        <family val="1"/>
      </rPr>
      <t>Date of Notice:  October 17, 2025</t>
    </r>
  </si>
  <si>
    <r>
      <rPr>
        <b/>
        <sz val="6.5"/>
        <rFont val="Book Antiqua"/>
        <family val="1"/>
      </rPr>
      <t>AMOUNT DUE NOW</t>
    </r>
  </si>
  <si>
    <r>
      <rPr>
        <sz val="6.5"/>
        <rFont val="Book Antiqua"/>
        <family val="1"/>
      </rPr>
      <t>Assessments Through:</t>
    </r>
  </si>
  <si>
    <r>
      <rPr>
        <sz val="6.5"/>
        <rFont val="Book Antiqua"/>
        <family val="1"/>
      </rPr>
      <t>ACAS Collection Costs</t>
    </r>
  </si>
  <si>
    <r>
      <rPr>
        <sz val="6.5"/>
        <rFont val="Book Antiqua"/>
        <family val="1"/>
      </rPr>
      <t>ACAS Collection Fees</t>
    </r>
  </si>
  <si>
    <r>
      <rPr>
        <sz val="6.5"/>
        <rFont val="Book Antiqua"/>
        <family val="1"/>
      </rPr>
      <t>HOA Interest</t>
    </r>
  </si>
  <si>
    <r>
      <rPr>
        <sz val="6.5"/>
        <rFont val="Book Antiqua"/>
        <family val="1"/>
      </rPr>
      <t>HOA Late Fees</t>
    </r>
  </si>
  <si>
    <r>
      <rPr>
        <sz val="6.5"/>
        <rFont val="Book Antiqua"/>
        <family val="1"/>
      </rPr>
      <t>HOA Misc</t>
    </r>
  </si>
  <si>
    <r>
      <rPr>
        <b/>
        <sz val="6.5"/>
        <rFont val="Book Antiqua"/>
        <family val="1"/>
      </rPr>
      <t>TOTAL DUE NOW:</t>
    </r>
  </si>
  <si>
    <r>
      <rPr>
        <b/>
        <sz val="5.5"/>
        <rFont val="Calibri"/>
        <family val="2"/>
      </rPr>
      <t>Date</t>
    </r>
  </si>
  <si>
    <r>
      <rPr>
        <b/>
        <sz val="5.5"/>
        <rFont val="Calibri"/>
        <family val="2"/>
      </rPr>
      <t>Inv #</t>
    </r>
  </si>
  <si>
    <r>
      <rPr>
        <b/>
        <sz val="5.5"/>
        <rFont val="Calibri"/>
        <family val="2"/>
      </rPr>
      <t>Description</t>
    </r>
  </si>
  <si>
    <r>
      <rPr>
        <b/>
        <sz val="5.5"/>
        <rFont val="Calibri"/>
        <family val="2"/>
      </rPr>
      <t>ACAS Collection Costs</t>
    </r>
  </si>
  <si>
    <r>
      <rPr>
        <b/>
        <sz val="5.5"/>
        <rFont val="Calibri"/>
        <family val="2"/>
      </rPr>
      <t>ACAS Collection Fees</t>
    </r>
  </si>
  <si>
    <r>
      <rPr>
        <b/>
        <sz val="5.5"/>
        <rFont val="Calibri"/>
        <family val="2"/>
      </rPr>
      <t>HOA Assessments</t>
    </r>
  </si>
  <si>
    <r>
      <rPr>
        <b/>
        <sz val="5.5"/>
        <rFont val="Calibri"/>
        <family val="2"/>
      </rPr>
      <t>HOA Interest</t>
    </r>
  </si>
  <si>
    <r>
      <rPr>
        <b/>
        <sz val="5.5"/>
        <rFont val="Calibri"/>
        <family val="2"/>
      </rPr>
      <t>HOA Late Fees</t>
    </r>
  </si>
  <si>
    <r>
      <rPr>
        <b/>
        <sz val="5.5"/>
        <rFont val="Calibri"/>
        <family val="2"/>
      </rPr>
      <t>HOA Misc</t>
    </r>
  </si>
  <si>
    <r>
      <rPr>
        <b/>
        <sz val="5.5"/>
        <rFont val="Calibri"/>
        <family val="2"/>
      </rPr>
      <t>Row Total</t>
    </r>
  </si>
  <si>
    <r>
      <rPr>
        <b/>
        <sz val="5.5"/>
        <rFont val="Calibri"/>
        <family val="2"/>
      </rPr>
      <t>Cumulative Total</t>
    </r>
  </si>
  <si>
    <r>
      <rPr>
        <sz val="7"/>
        <rFont val="Calibri"/>
        <family val="2"/>
      </rPr>
      <t>Assessments - November 2024</t>
    </r>
  </si>
  <si>
    <r>
      <rPr>
        <sz val="7"/>
        <rFont val="Calibri"/>
        <family val="2"/>
      </rPr>
      <t>Assessments - December 2024</t>
    </r>
  </si>
  <si>
    <r>
      <rPr>
        <sz val="7"/>
        <rFont val="Calibri"/>
        <family val="2"/>
      </rPr>
      <t>Assessments - January 2025</t>
    </r>
  </si>
  <si>
    <r>
      <rPr>
        <sz val="7"/>
        <rFont val="Calibri"/>
        <family val="2"/>
      </rPr>
      <t>Assessments - February 2025</t>
    </r>
  </si>
  <si>
    <r>
      <rPr>
        <sz val="7"/>
        <rFont val="Calibri"/>
        <family val="2"/>
      </rPr>
      <t>NOLA Fee</t>
    </r>
  </si>
  <si>
    <r>
      <rPr>
        <sz val="7"/>
        <rFont val="Calibri"/>
        <family val="2"/>
      </rPr>
      <t>Assessments - March 2025</t>
    </r>
  </si>
  <si>
    <r>
      <rPr>
        <sz val="7"/>
        <rFont val="Calibri"/>
        <family val="2"/>
      </rPr>
      <t>Collection Transfer Fee</t>
    </r>
  </si>
  <si>
    <r>
      <rPr>
        <sz val="7"/>
        <rFont val="Calibri"/>
        <family val="2"/>
      </rPr>
      <t>Collection Placement</t>
    </r>
  </si>
  <si>
    <r>
      <rPr>
        <sz val="7"/>
        <rFont val="Calibri"/>
        <family val="2"/>
      </rPr>
      <t>Initial Letter</t>
    </r>
  </si>
  <si>
    <r>
      <rPr>
        <sz val="7"/>
        <rFont val="Calibri"/>
        <family val="2"/>
      </rPr>
      <t>Fdcpa Collection Placement Notice</t>
    </r>
  </si>
  <si>
    <r>
      <rPr>
        <sz val="7"/>
        <rFont val="Calibri"/>
        <family val="2"/>
      </rPr>
      <t>Assessment</t>
    </r>
  </si>
  <si>
    <r>
      <rPr>
        <sz val="7"/>
        <rFont val="Calibri"/>
        <family val="2"/>
      </rPr>
      <t>Assessment Increase Adjustment</t>
    </r>
  </si>
  <si>
    <r>
      <rPr>
        <sz val="7"/>
        <rFont val="Calibri"/>
        <family val="2"/>
      </rPr>
      <t>Late Fee</t>
    </r>
  </si>
  <si>
    <r>
      <rPr>
        <sz val="7"/>
        <rFont val="Calibri"/>
        <family val="2"/>
      </rPr>
      <t>chk #97*</t>
    </r>
  </si>
  <si>
    <r>
      <rPr>
        <sz val="7"/>
        <rFont val="Calibri"/>
        <family val="2"/>
      </rPr>
      <t>Administrative and Monitoring</t>
    </r>
  </si>
  <si>
    <r>
      <rPr>
        <sz val="7"/>
        <rFont val="Calibri"/>
        <family val="2"/>
      </rPr>
      <t>Intent to Lien Letter</t>
    </r>
  </si>
  <si>
    <r>
      <rPr>
        <sz val="7"/>
        <rFont val="Calibri"/>
        <family val="2"/>
      </rPr>
      <t>Recovery Operations Center</t>
    </r>
  </si>
  <si>
    <r>
      <rPr>
        <sz val="7"/>
        <rFont val="Calibri"/>
        <family val="2"/>
      </rPr>
      <t>chk #98*</t>
    </r>
  </si>
  <si>
    <r>
      <rPr>
        <sz val="7"/>
        <rFont val="Calibri"/>
        <family val="2"/>
      </rPr>
      <t>Partial Payment Received</t>
    </r>
  </si>
  <si>
    <r>
      <rPr>
        <sz val="7"/>
        <rFont val="Calibri"/>
        <family val="2"/>
      </rPr>
      <t>chk #99*</t>
    </r>
  </si>
  <si>
    <r>
      <rPr>
        <sz val="7"/>
        <rFont val="Calibri"/>
        <family val="2"/>
      </rPr>
      <t>Lien Recording Costs</t>
    </r>
  </si>
  <si>
    <r>
      <rPr>
        <sz val="7"/>
        <rFont val="Calibri"/>
        <family val="2"/>
      </rPr>
      <t>Advancing of Lien and Recording</t>
    </r>
  </si>
  <si>
    <r>
      <rPr>
        <sz val="7"/>
        <rFont val="Calibri"/>
        <family val="2"/>
      </rPr>
      <t>Lien Release Recording Cost</t>
    </r>
  </si>
  <si>
    <r>
      <rPr>
        <sz val="7"/>
        <rFont val="Calibri"/>
        <family val="2"/>
      </rPr>
      <t>Lien Release Processing Fee</t>
    </r>
  </si>
  <si>
    <r>
      <rPr>
        <sz val="7"/>
        <rFont val="Calibri"/>
        <family val="2"/>
      </rPr>
      <t>Notice of Lien Letter</t>
    </r>
  </si>
  <si>
    <r>
      <rPr>
        <sz val="7"/>
        <rFont val="Calibri"/>
        <family val="2"/>
      </rPr>
      <t>chk #100*</t>
    </r>
  </si>
  <si>
    <r>
      <rPr>
        <sz val="7"/>
        <rFont val="Calibri"/>
        <family val="2"/>
      </rPr>
      <t>Collection Reminder Letter</t>
    </r>
  </si>
  <si>
    <r>
      <rPr>
        <sz val="7"/>
        <rFont val="Calibri"/>
        <family val="2"/>
      </rPr>
      <t xml:space="preserve">TOTAL HOA INTEREST DUE THROUGH Oct
</t>
    </r>
    <r>
      <rPr>
        <sz val="7"/>
        <rFont val="Calibri"/>
        <family val="2"/>
      </rPr>
      <t>06, 2025:</t>
    </r>
  </si>
  <si>
    <r>
      <rPr>
        <sz val="7"/>
        <rFont val="Calibri"/>
        <family val="2"/>
      </rPr>
      <t>chk #102*</t>
    </r>
  </si>
  <si>
    <r>
      <rPr>
        <sz val="7"/>
        <rFont val="Calibri"/>
        <family val="2"/>
      </rPr>
      <t>chk #103*</t>
    </r>
  </si>
  <si>
    <r>
      <rPr>
        <b/>
        <sz val="5.5"/>
        <rFont val="Calibri"/>
        <family val="2"/>
      </rPr>
      <t>TOTAL</t>
    </r>
  </si>
  <si>
    <t/>
  </si>
  <si>
    <t>Notice of Late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</si>
</sst>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d\-mm\-yy;@"/>
    <numFmt numFmtId="165" formatCode="\$#,##0.00"/>
    <numFmt numFmtId="166" formatCode="\$0.00"/>
    <numFmt numFmtId="167" formatCode="m/d/yyyy;@"/>
    <numFmt numFmtId="168" formatCode="\$#,##0.00_);[Red]\(\$#,##0.00\)"/>
    <numFmt numFmtId="169" formatCode="0.0"/>
    <numFmt numFmtId="170" formatCode="\$0.00_);[Red]\(\$0.00\)"/>
  </numFmts>
  <fonts count="17" x14ac:knownFonts="1">
    <font>
      <sz val="10"/>
      <color rgb="FF000000"/>
      <name val="Times New Roman"/>
      <charset val="204"/>
    </font>
    <font>
      <b/>
      <sz val="6.5"/>
      <name val="Book Antiqua"/>
    </font>
    <font>
      <sz val="6.5"/>
      <name val="Book Antiqua"/>
    </font>
    <font>
      <sz val="6.5"/>
      <color rgb="FF000000"/>
      <name val="Book Antiqua"/>
      <family val="2"/>
    </font>
    <font>
      <b/>
      <sz val="6.5"/>
      <color rgb="FF000000"/>
      <name val="Book Antiqua"/>
      <family val="2"/>
    </font>
    <font>
      <b/>
      <sz val="5.5"/>
      <name val="Calibri"/>
    </font>
    <font>
      <sz val="7"/>
      <color rgb="FF000000"/>
      <name val="Calibri"/>
      <family val="2"/>
    </font>
    <font>
      <sz val="7"/>
      <name val="Calibri"/>
    </font>
    <font>
      <sz val="7"/>
      <color rgb="FFFF0000"/>
      <name val="Calibri"/>
      <family val="2"/>
    </font>
    <font>
      <sz val="6"/>
      <color rgb="FF000000"/>
      <name val="Book Antiqua"/>
      <family val="2"/>
    </font>
    <font>
      <b/>
      <sz val="6"/>
      <color rgb="FF000000"/>
      <name val="Book Antiqua"/>
      <family val="2"/>
    </font>
    <font>
      <sz val="6.5"/>
      <name val="Book Antiqua"/>
      <family val="1"/>
    </font>
    <font>
      <b/>
      <sz val="9"/>
      <name val="Book Antiqua"/>
      <family val="1"/>
    </font>
    <font>
      <b/>
      <sz val="8"/>
      <name val="Book Antiqua"/>
      <family val="1"/>
    </font>
    <font>
      <b/>
      <sz val="6.5"/>
      <name val="Book Antiqua"/>
      <family val="1"/>
    </font>
    <font>
      <b/>
      <sz val="5.5"/>
      <name val="Calibri"/>
      <family val="2"/>
    </font>
    <font>
      <sz val="7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0F0F0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E1E1E1"/>
      </bottom>
      <diagonal/>
    </border>
    <border>
      <left/>
      <right/>
      <top/>
      <bottom style="thin">
        <color rgb="FFE1E1E1"/>
      </bottom>
      <diagonal/>
    </border>
    <border>
      <left style="thin">
        <color rgb="FFE1E1E1"/>
      </left>
      <right style="thin">
        <color rgb="FFE1E1E1"/>
      </right>
      <top style="thin">
        <color rgb="FFE1E1E1"/>
      </top>
      <bottom style="thin">
        <color rgb="FFE1E1E1"/>
      </bottom>
      <diagonal/>
    </border>
    <border>
      <left style="thin">
        <color rgb="FFE1E1E1"/>
      </left>
      <right/>
      <top style="thin">
        <color rgb="FFE1E1E1"/>
      </top>
      <bottom style="thin">
        <color rgb="FFE1E1E1"/>
      </bottom>
      <diagonal/>
    </border>
    <border>
      <left/>
      <right style="thin">
        <color rgb="FFE1E1E1"/>
      </right>
      <top style="thin">
        <color rgb="FFE1E1E1"/>
      </top>
      <bottom style="thin">
        <color rgb="FFE1E1E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E1E1E1"/>
      </right>
      <top style="thin">
        <color rgb="FFE1E1E1"/>
      </top>
      <bottom/>
      <diagonal/>
    </border>
  </borders>
  <cellStyleXfs count="1">
    <xf numFmtId="0" fontId="0" fillId="0" borderId="0"/>
  </cellStyleXfs>
  <cellXfs count="6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2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165" fontId="3" fillId="0" borderId="5" xfId="0" applyNumberFormat="1" applyFont="1" applyFill="1" applyBorder="1" applyAlignment="1">
      <alignment horizontal="right" vertical="top" shrinkToFit="1"/>
    </xf>
    <xf numFmtId="166" fontId="3" fillId="0" borderId="5" xfId="0" applyNumberFormat="1" applyFont="1" applyFill="1" applyBorder="1" applyAlignment="1">
      <alignment horizontal="right" vertical="top" shrinkToFit="1"/>
    </xf>
    <xf numFmtId="166" fontId="3" fillId="0" borderId="6" xfId="0" applyNumberFormat="1" applyFont="1" applyFill="1" applyBorder="1" applyAlignment="1">
      <alignment horizontal="right" vertical="top" shrinkToFit="1"/>
    </xf>
    <xf numFmtId="165" fontId="4" fillId="0" borderId="9" xfId="0" applyNumberFormat="1" applyFont="1" applyFill="1" applyBorder="1" applyAlignment="1">
      <alignment horizontal="right" vertical="top" shrinkToFit="1"/>
    </xf>
    <xf numFmtId="0" fontId="5" fillId="2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left" vertical="top" wrapText="1"/>
    </xf>
    <xf numFmtId="167" fontId="6" fillId="0" borderId="12" xfId="0" applyNumberFormat="1" applyFont="1" applyFill="1" applyBorder="1" applyAlignment="1">
      <alignment horizontal="left" vertical="top" indent="4" shrinkToFit="1"/>
    </xf>
    <xf numFmtId="1" fontId="6" fillId="0" borderId="12" xfId="0" applyNumberFormat="1" applyFont="1" applyFill="1" applyBorder="1" applyAlignment="1">
      <alignment horizontal="right" vertical="top" shrinkToFit="1"/>
    </xf>
    <xf numFmtId="0" fontId="0" fillId="0" borderId="12" xfId="0" applyFill="1" applyBorder="1" applyAlignment="1">
      <alignment horizontal="left" wrapText="1"/>
    </xf>
    <xf numFmtId="166" fontId="6" fillId="0" borderId="12" xfId="0" applyNumberFormat="1" applyFont="1" applyFill="1" applyBorder="1" applyAlignment="1">
      <alignment horizontal="right" vertical="top" shrinkToFit="1"/>
    </xf>
    <xf numFmtId="167" fontId="6" fillId="0" borderId="12" xfId="0" applyNumberFormat="1" applyFont="1" applyFill="1" applyBorder="1" applyAlignment="1">
      <alignment horizontal="center" vertical="top" shrinkToFit="1"/>
    </xf>
    <xf numFmtId="165" fontId="6" fillId="0" borderId="12" xfId="0" applyNumberFormat="1" applyFont="1" applyFill="1" applyBorder="1" applyAlignment="1">
      <alignment horizontal="right" vertical="top" shrinkToFit="1"/>
    </xf>
    <xf numFmtId="2" fontId="6" fillId="0" borderId="12" xfId="0" applyNumberFormat="1" applyFont="1" applyFill="1" applyBorder="1" applyAlignment="1">
      <alignment horizontal="right" vertical="top" shrinkToFit="1"/>
    </xf>
    <xf numFmtId="4" fontId="6" fillId="0" borderId="12" xfId="0" applyNumberFormat="1" applyFont="1" applyFill="1" applyBorder="1" applyAlignment="1">
      <alignment horizontal="right" vertical="top" shrinkToFit="1"/>
    </xf>
    <xf numFmtId="168" fontId="8" fillId="0" borderId="12" xfId="0" applyNumberFormat="1" applyFont="1" applyFill="1" applyBorder="1" applyAlignment="1">
      <alignment horizontal="right" vertical="top" shrinkToFit="1"/>
    </xf>
    <xf numFmtId="169" fontId="6" fillId="0" borderId="12" xfId="0" applyNumberFormat="1" applyFont="1" applyFill="1" applyBorder="1" applyAlignment="1">
      <alignment horizontal="right" vertical="top" shrinkToFit="1"/>
    </xf>
    <xf numFmtId="170" fontId="8" fillId="0" borderId="12" xfId="0" applyNumberFormat="1" applyFont="1" applyFill="1" applyBorder="1" applyAlignment="1">
      <alignment horizontal="right" vertical="top" shrinkToFit="1"/>
    </xf>
    <xf numFmtId="167" fontId="6" fillId="0" borderId="12" xfId="0" applyNumberFormat="1" applyFont="1" applyFill="1" applyBorder="1" applyAlignment="1">
      <alignment horizontal="left" vertical="center" indent="4" shrinkToFit="1"/>
    </xf>
    <xf numFmtId="0" fontId="0" fillId="0" borderId="12" xfId="0" applyFill="1" applyBorder="1" applyAlignment="1">
      <alignment horizontal="left" vertical="center" wrapText="1"/>
    </xf>
    <xf numFmtId="2" fontId="6" fillId="0" borderId="12" xfId="0" applyNumberFormat="1" applyFont="1" applyFill="1" applyBorder="1" applyAlignment="1">
      <alignment horizontal="left" vertical="center" indent="1" shrinkToFit="1"/>
    </xf>
    <xf numFmtId="166" fontId="6" fillId="0" borderId="12" xfId="0" applyNumberFormat="1" applyFont="1" applyFill="1" applyBorder="1" applyAlignment="1">
      <alignment horizontal="right" vertical="center" shrinkToFit="1"/>
    </xf>
    <xf numFmtId="165" fontId="6" fillId="0" borderId="12" xfId="0" applyNumberFormat="1" applyFont="1" applyFill="1" applyBorder="1" applyAlignment="1">
      <alignment horizontal="right" vertical="center" shrinkToFit="1"/>
    </xf>
    <xf numFmtId="0" fontId="5" fillId="2" borderId="17" xfId="0" applyFont="1" applyFill="1" applyBorder="1" applyAlignment="1">
      <alignment horizontal="center" vertical="top" wrapText="1"/>
    </xf>
    <xf numFmtId="166" fontId="9" fillId="0" borderId="12" xfId="0" applyNumberFormat="1" applyFont="1" applyFill="1" applyBorder="1" applyAlignment="1">
      <alignment horizontal="right" vertical="top" shrinkToFit="1"/>
    </xf>
    <xf numFmtId="165" fontId="9" fillId="0" borderId="12" xfId="0" applyNumberFormat="1" applyFont="1" applyFill="1" applyBorder="1" applyAlignment="1">
      <alignment horizontal="right" vertical="top" shrinkToFit="1"/>
    </xf>
    <xf numFmtId="166" fontId="9" fillId="0" borderId="12" xfId="0" applyNumberFormat="1" applyFont="1" applyFill="1" applyBorder="1" applyAlignment="1">
      <alignment horizontal="left" vertical="top" indent="1" shrinkToFit="1"/>
    </xf>
    <xf numFmtId="166" fontId="9" fillId="0" borderId="12" xfId="0" applyNumberFormat="1" applyFont="1" applyFill="1" applyBorder="1" applyAlignment="1">
      <alignment horizontal="left" vertical="top" shrinkToFit="1"/>
    </xf>
    <xf numFmtId="165" fontId="10" fillId="0" borderId="12" xfId="0" applyNumberFormat="1" applyFont="1" applyFill="1" applyBorder="1" applyAlignment="1">
      <alignment horizontal="right" vertical="top" shrinkToFit="1"/>
    </xf>
    <xf numFmtId="1" fontId="6" fillId="0" borderId="13" xfId="0" applyNumberFormat="1" applyFont="1" applyFill="1" applyBorder="1" applyAlignment="1">
      <alignment horizontal="right" vertical="top" shrinkToFit="1"/>
    </xf>
    <xf numFmtId="1" fontId="6" fillId="0" borderId="14" xfId="0" applyNumberFormat="1" applyFont="1" applyFill="1" applyBorder="1" applyAlignment="1">
      <alignment horizontal="right" vertical="top" shrinkToFit="1"/>
    </xf>
    <xf numFmtId="0" fontId="7" fillId="0" borderId="13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/>
    </xf>
    <xf numFmtId="1" fontId="6" fillId="0" borderId="0" xfId="0" applyNumberFormat="1" applyFont="1" applyFill="1" applyBorder="1" applyAlignment="1">
      <alignment horizontal="right" vertical="top" shrinkToFit="1"/>
    </xf>
    <xf numFmtId="4" fontId="0" fillId="0" borderId="0" xfId="0" applyNumberFormat="1" applyFill="1" applyBorder="1" applyAlignment="1">
      <alignment horizontal="left" vertical="top"/>
    </xf>
    <xf numFmtId="4" fontId="0" fillId="0" borderId="12" xfId="0" applyNumberFormat="1" applyFill="1" applyBorder="1" applyAlignment="1">
      <alignment horizontal="left" wrapText="1"/>
    </xf>
    <xf numFmtId="2" fontId="6" fillId="0" borderId="0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 wrapText="1"/>
    </xf>
    <xf numFmtId="164" fontId="3" fillId="0" borderId="0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wrapText="1"/>
    </xf>
    <xf numFmtId="0" fontId="1" fillId="0" borderId="7" xfId="0" applyFont="1" applyFill="1" applyBorder="1" applyAlignment="1">
      <alignment horizontal="right" vertical="top" wrapText="1" indent="4"/>
    </xf>
    <xf numFmtId="0" fontId="1" fillId="0" borderId="8" xfId="0" applyFont="1" applyFill="1" applyBorder="1" applyAlignment="1">
      <alignment horizontal="right" vertical="top" wrapText="1" indent="4"/>
    </xf>
    <xf numFmtId="0" fontId="1" fillId="0" borderId="6" xfId="0" applyFont="1" applyFill="1" applyBorder="1" applyAlignment="1">
      <alignment horizontal="right" vertical="top" wrapText="1" indent="4"/>
    </xf>
    <xf numFmtId="0" fontId="5" fillId="2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top" wrapText="1"/>
    </xf>
    <xf numFmtId="1" fontId="6" fillId="0" borderId="13" xfId="0" applyNumberFormat="1" applyFont="1" applyFill="1" applyBorder="1" applyAlignment="1">
      <alignment horizontal="right" vertical="top" shrinkToFit="1"/>
    </xf>
    <xf numFmtId="1" fontId="6" fillId="0" borderId="14" xfId="0" applyNumberFormat="1" applyFont="1" applyFill="1" applyBorder="1" applyAlignment="1">
      <alignment horizontal="right" vertical="top" shrinkToFit="1"/>
    </xf>
    <xf numFmtId="0" fontId="7" fillId="0" borderId="13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wrapText="1"/>
    </xf>
    <xf numFmtId="0" fontId="0" fillId="0" borderId="14" xfId="0" applyFill="1" applyBorder="1" applyAlignment="1">
      <alignment horizontal="left" wrapText="1"/>
    </xf>
    <xf numFmtId="1" fontId="6" fillId="0" borderId="13" xfId="0" applyNumberFormat="1" applyFont="1" applyFill="1" applyBorder="1" applyAlignment="1">
      <alignment horizontal="right" vertical="center" shrinkToFit="1"/>
    </xf>
    <xf numFmtId="1" fontId="6" fillId="0" borderId="14" xfId="0" applyNumberFormat="1" applyFont="1" applyFill="1" applyBorder="1" applyAlignment="1">
      <alignment horizontal="right" vertical="center" shrinkToFi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wrapText="1"/>
    </xf>
    <xf numFmtId="0" fontId="0" fillId="0" borderId="16" xfId="0" applyFill="1" applyBorder="1" applyAlignment="1">
      <alignment horizontal="left" wrapText="1"/>
    </xf>
    <xf numFmtId="166" fontId="6" fillId="0" borderId="1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435863</xdr:colOff>
      <xdr:row>0</xdr:row>
      <xdr:rowOff>530351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8863" cy="5303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B7EFE-8C6C-49F6-B7DB-0AF96D941FCC}">
  <dimension ref="A1:Z72"/>
  <sheetViews>
    <sheetView tabSelected="1" zoomScale="200" zoomScaleNormal="200" workbookViewId="0">
      <selection activeCell="P22" sqref="P22"/>
    </sheetView>
  </sheetViews>
  <sheetFormatPr defaultRowHeight="12.75" x14ac:dyDescent="0.2"/>
  <cols>
    <col min="1" max="1" width="20.83203125" customWidth="1"/>
    <col min="2" max="2" width="4.5" customWidth="1"/>
    <col min="3" max="3" width="7" customWidth="1"/>
    <col min="4" max="4" width="5.83203125" customWidth="1"/>
    <col min="5" max="5" width="18.33203125" customWidth="1"/>
    <col min="6" max="6" width="6.5" customWidth="1"/>
    <col min="7" max="7" width="6.6640625" customWidth="1"/>
    <col min="8" max="8" width="10.5" customWidth="1"/>
    <col min="9" max="9" width="6.83203125" customWidth="1"/>
    <col min="11" max="11" width="5.83203125" customWidth="1"/>
    <col min="12" max="12" width="8" customWidth="1"/>
    <col min="13" max="13" width="10.5" customWidth="1"/>
    <col min="14" max="14" width="2.1640625" customWidth="1"/>
    <col min="15" max="15" width="9.33203125" style="15"/>
    <col min="16" max="16" width="17.83203125" style="15" customWidth="1"/>
    <col min="18" max="18" width="10.5" customWidth="1"/>
  </cols>
  <sheetData>
    <row r="1" spans="1:26" ht="42" customHeight="1" x14ac:dyDescent="0.2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26" ht="62.25" customHeight="1" x14ac:dyDescent="0.2">
      <c r="A2" s="44" t="s">
        <v>0</v>
      </c>
      <c r="B2" s="44"/>
      <c r="C2" s="44"/>
      <c r="D2" s="44"/>
      <c r="E2" s="45" t="s">
        <v>1</v>
      </c>
      <c r="F2" s="45"/>
      <c r="G2" s="45"/>
      <c r="H2" s="45"/>
      <c r="I2" s="45"/>
      <c r="J2" s="45"/>
      <c r="K2" s="45"/>
      <c r="L2" s="45"/>
      <c r="M2" s="45"/>
      <c r="N2" s="45"/>
    </row>
    <row r="3" spans="1:26" ht="9.1999999999999993" customHeight="1" x14ac:dyDescent="0.2">
      <c r="A3" s="1" t="s">
        <v>2</v>
      </c>
      <c r="B3" s="46"/>
      <c r="C3" s="46"/>
      <c r="D3" s="46"/>
      <c r="E3" s="46"/>
      <c r="F3" s="2"/>
      <c r="G3" s="47"/>
      <c r="H3" s="43"/>
      <c r="I3" s="43"/>
      <c r="J3" s="43"/>
      <c r="K3" s="43"/>
      <c r="L3" s="43"/>
      <c r="M3" s="43"/>
    </row>
    <row r="4" spans="1:26" ht="11.1" customHeight="1" x14ac:dyDescent="0.2">
      <c r="A4" s="3"/>
      <c r="B4" s="48" t="s">
        <v>3</v>
      </c>
      <c r="C4" s="48"/>
      <c r="D4" s="49">
        <v>45936</v>
      </c>
      <c r="E4" s="49"/>
      <c r="F4" s="4">
        <v>1720.58</v>
      </c>
      <c r="G4" s="47"/>
      <c r="H4" s="43"/>
      <c r="I4" s="43"/>
      <c r="J4" s="43"/>
      <c r="K4" s="43"/>
      <c r="L4" s="43"/>
      <c r="M4" s="43"/>
    </row>
    <row r="5" spans="1:26" ht="11.1" customHeight="1" x14ac:dyDescent="0.2">
      <c r="A5" s="3"/>
      <c r="B5" s="50"/>
      <c r="C5" s="50"/>
      <c r="D5" s="48" t="s">
        <v>4</v>
      </c>
      <c r="E5" s="48"/>
      <c r="F5" s="5">
        <v>0</v>
      </c>
      <c r="G5" s="47"/>
      <c r="H5" s="43"/>
      <c r="I5" s="43"/>
      <c r="J5" s="43"/>
      <c r="K5" s="43"/>
      <c r="L5" s="43"/>
      <c r="M5" s="43"/>
    </row>
    <row r="6" spans="1:26" ht="9.9499999999999993" customHeight="1" x14ac:dyDescent="0.2">
      <c r="A6" s="3"/>
      <c r="B6" s="50"/>
      <c r="C6" s="50"/>
      <c r="D6" s="48" t="s">
        <v>5</v>
      </c>
      <c r="E6" s="48"/>
      <c r="F6" s="4">
        <v>1290.32</v>
      </c>
      <c r="G6" s="47"/>
      <c r="H6" s="43"/>
      <c r="I6" s="43"/>
      <c r="J6" s="43"/>
      <c r="K6" s="43"/>
      <c r="L6" s="43"/>
      <c r="M6" s="43"/>
    </row>
    <row r="7" spans="1:26" ht="9.9499999999999993" customHeight="1" x14ac:dyDescent="0.2">
      <c r="A7" s="3"/>
      <c r="B7" s="50"/>
      <c r="C7" s="50"/>
      <c r="D7" s="48" t="s">
        <v>6</v>
      </c>
      <c r="E7" s="48"/>
      <c r="F7" s="5">
        <v>162.94999999999999</v>
      </c>
      <c r="G7" s="47"/>
      <c r="H7" s="43"/>
      <c r="I7" s="43"/>
      <c r="J7" s="43"/>
      <c r="K7" s="43"/>
      <c r="L7" s="43"/>
      <c r="M7" s="43"/>
    </row>
    <row r="8" spans="1:26" ht="9.6" customHeight="1" x14ac:dyDescent="0.2">
      <c r="A8" s="3"/>
      <c r="B8" s="50"/>
      <c r="C8" s="50"/>
      <c r="D8" s="48" t="s">
        <v>7</v>
      </c>
      <c r="E8" s="48"/>
      <c r="F8" s="5">
        <v>175</v>
      </c>
      <c r="G8" s="47"/>
      <c r="H8" s="43"/>
      <c r="I8" s="43"/>
      <c r="J8" s="43"/>
      <c r="K8" s="43"/>
      <c r="L8" s="43"/>
      <c r="M8" s="43"/>
    </row>
    <row r="9" spans="1:26" ht="10.7" customHeight="1" x14ac:dyDescent="0.2">
      <c r="A9" s="3"/>
      <c r="B9" s="50"/>
      <c r="C9" s="50"/>
      <c r="D9" s="48" t="s">
        <v>8</v>
      </c>
      <c r="E9" s="48"/>
      <c r="F9" s="6">
        <v>115</v>
      </c>
      <c r="G9" s="47"/>
      <c r="H9" s="43"/>
      <c r="I9" s="43"/>
      <c r="J9" s="43"/>
      <c r="K9" s="43"/>
      <c r="L9" s="43"/>
      <c r="M9" s="43"/>
    </row>
    <row r="10" spans="1:26" ht="10.5" customHeight="1" x14ac:dyDescent="0.2">
      <c r="A10" s="51" t="s">
        <v>9</v>
      </c>
      <c r="B10" s="52"/>
      <c r="C10" s="52"/>
      <c r="D10" s="52"/>
      <c r="E10" s="53"/>
      <c r="F10" s="7">
        <v>3463.85</v>
      </c>
      <c r="G10" s="47"/>
      <c r="H10" s="43"/>
      <c r="I10" s="43"/>
      <c r="J10" s="43"/>
      <c r="K10" s="43"/>
      <c r="L10" s="43"/>
      <c r="M10" s="43"/>
    </row>
    <row r="11" spans="1:26" ht="10.5" customHeight="1" x14ac:dyDescent="0.2">
      <c r="A11" s="8" t="s">
        <v>10</v>
      </c>
      <c r="B11" s="54" t="s">
        <v>11</v>
      </c>
      <c r="C11" s="54"/>
      <c r="D11" s="55" t="s">
        <v>12</v>
      </c>
      <c r="E11" s="55"/>
      <c r="F11" s="9" t="s">
        <v>13</v>
      </c>
      <c r="G11" s="10" t="s">
        <v>14</v>
      </c>
      <c r="H11" s="10" t="s">
        <v>15</v>
      </c>
      <c r="I11" s="11" t="s">
        <v>16</v>
      </c>
      <c r="J11" s="11" t="s">
        <v>17</v>
      </c>
      <c r="K11" s="10" t="s">
        <v>18</v>
      </c>
      <c r="L11" s="10" t="s">
        <v>19</v>
      </c>
      <c r="M11" s="10" t="s">
        <v>20</v>
      </c>
      <c r="R11" s="10" t="s">
        <v>15</v>
      </c>
    </row>
    <row r="12" spans="1:26" ht="10.5" customHeight="1" x14ac:dyDescent="0.2">
      <c r="A12" s="12">
        <v>45597</v>
      </c>
      <c r="B12" s="56">
        <v>13762339</v>
      </c>
      <c r="C12" s="57"/>
      <c r="D12" s="58" t="s">
        <v>21</v>
      </c>
      <c r="E12" s="59"/>
      <c r="F12" s="14"/>
      <c r="G12" s="14"/>
      <c r="H12" s="13">
        <v>255</v>
      </c>
      <c r="I12" s="14"/>
      <c r="J12" s="14"/>
      <c r="K12" s="14"/>
      <c r="L12" s="15">
        <v>255</v>
      </c>
      <c r="M12" s="15">
        <v>255</v>
      </c>
      <c r="O12" s="15">
        <f>O11+L12</f>
        <v>255</v>
      </c>
      <c r="P12" s="15" t="str">
        <f>IF(H12&lt;0,H12,"")</f>
        <v/>
      </c>
      <c r="Q12" t="s">
        <v>52</v>
      </c>
      <c r="R12" s="19">
        <v>-1324.62</v>
      </c>
      <c r="T12" s="19">
        <v>-1324.62</v>
      </c>
      <c r="U12" s="19">
        <v>-1324.62</v>
      </c>
      <c r="V12" s="13">
        <v>-140</v>
      </c>
      <c r="W12" s="18">
        <v>-139.44999999999999</v>
      </c>
      <c r="X12" s="18">
        <v>-138.82</v>
      </c>
      <c r="Y12" s="18">
        <v>-132.91999999999999</v>
      </c>
      <c r="Z12" s="18">
        <v>-128.61000000000001</v>
      </c>
    </row>
    <row r="13" spans="1:26" ht="10.5" customHeight="1" x14ac:dyDescent="0.2">
      <c r="A13" s="12">
        <v>45627</v>
      </c>
      <c r="B13" s="56">
        <v>13762340</v>
      </c>
      <c r="C13" s="57"/>
      <c r="D13" s="58" t="s">
        <v>22</v>
      </c>
      <c r="E13" s="59"/>
      <c r="F13" s="14"/>
      <c r="G13" s="14"/>
      <c r="H13" s="13">
        <v>255</v>
      </c>
      <c r="I13" s="14"/>
      <c r="J13" s="14"/>
      <c r="K13" s="14"/>
      <c r="L13" s="15">
        <v>255</v>
      </c>
      <c r="M13" s="15">
        <v>510</v>
      </c>
      <c r="O13" s="15">
        <f t="shared" ref="O13:O21" si="0">O12+L13</f>
        <v>510</v>
      </c>
      <c r="P13" s="15" t="str">
        <f t="shared" ref="P13:P71" si="1">IF(H13&lt;0,H13,"")</f>
        <v/>
      </c>
      <c r="Q13" t="s">
        <v>52</v>
      </c>
      <c r="R13" s="13">
        <v>-140</v>
      </c>
      <c r="T13" s="13">
        <v>-140</v>
      </c>
    </row>
    <row r="14" spans="1:26" ht="10.5" customHeight="1" x14ac:dyDescent="0.2">
      <c r="A14" s="16">
        <v>45658</v>
      </c>
      <c r="B14" s="56">
        <v>13762341</v>
      </c>
      <c r="C14" s="57"/>
      <c r="D14" s="58" t="s">
        <v>23</v>
      </c>
      <c r="E14" s="59"/>
      <c r="F14" s="14"/>
      <c r="G14" s="14"/>
      <c r="H14" s="13">
        <v>255</v>
      </c>
      <c r="I14" s="14"/>
      <c r="J14" s="14"/>
      <c r="K14" s="14"/>
      <c r="L14" s="15">
        <v>255</v>
      </c>
      <c r="M14" s="15">
        <v>765</v>
      </c>
      <c r="O14" s="15">
        <f t="shared" si="0"/>
        <v>765</v>
      </c>
      <c r="P14" s="15" t="str">
        <f t="shared" si="1"/>
        <v/>
      </c>
      <c r="Q14" t="s">
        <v>52</v>
      </c>
      <c r="R14" s="18">
        <v>-139.44999999999999</v>
      </c>
      <c r="T14" s="18">
        <v>-139.44999999999999</v>
      </c>
    </row>
    <row r="15" spans="1:26" ht="10.5" customHeight="1" x14ac:dyDescent="0.2">
      <c r="A15" s="16">
        <v>45689</v>
      </c>
      <c r="B15" s="56">
        <v>13762342</v>
      </c>
      <c r="C15" s="57"/>
      <c r="D15" s="58" t="s">
        <v>24</v>
      </c>
      <c r="E15" s="59"/>
      <c r="F15" s="14"/>
      <c r="G15" s="14"/>
      <c r="H15" s="13">
        <v>255</v>
      </c>
      <c r="I15" s="14"/>
      <c r="J15" s="14"/>
      <c r="K15" s="14"/>
      <c r="L15" s="15">
        <v>255</v>
      </c>
      <c r="M15" s="17">
        <v>1020</v>
      </c>
      <c r="O15" s="15">
        <f t="shared" si="0"/>
        <v>1020</v>
      </c>
      <c r="P15" s="15" t="str">
        <f t="shared" si="1"/>
        <v/>
      </c>
      <c r="Q15" t="s">
        <v>52</v>
      </c>
      <c r="R15" s="18">
        <v>-138.82</v>
      </c>
      <c r="T15" s="18">
        <v>-138.82</v>
      </c>
    </row>
    <row r="16" spans="1:26" ht="10.5" customHeight="1" x14ac:dyDescent="0.2">
      <c r="A16" s="16">
        <v>45695</v>
      </c>
      <c r="B16" s="56">
        <v>13762343</v>
      </c>
      <c r="C16" s="57"/>
      <c r="D16" s="58" t="s">
        <v>25</v>
      </c>
      <c r="E16" s="59"/>
      <c r="F16" s="14"/>
      <c r="G16" s="14"/>
      <c r="H16" s="14"/>
      <c r="I16" s="14"/>
      <c r="J16" s="14"/>
      <c r="K16" s="13">
        <v>15</v>
      </c>
      <c r="L16" s="15">
        <v>15</v>
      </c>
      <c r="M16" s="17">
        <v>1035</v>
      </c>
      <c r="O16" s="15">
        <f t="shared" si="0"/>
        <v>1035</v>
      </c>
      <c r="P16" s="68" t="s">
        <v>53</v>
      </c>
      <c r="R16" s="18">
        <v>-132.91999999999999</v>
      </c>
      <c r="T16" s="18">
        <v>-132.91999999999999</v>
      </c>
    </row>
    <row r="17" spans="1:20" ht="10.5" customHeight="1" x14ac:dyDescent="0.2">
      <c r="A17" s="16">
        <v>45717</v>
      </c>
      <c r="B17" s="56">
        <v>13998573</v>
      </c>
      <c r="C17" s="57"/>
      <c r="D17" s="58" t="s">
        <v>26</v>
      </c>
      <c r="E17" s="59"/>
      <c r="F17" s="14"/>
      <c r="G17" s="14"/>
      <c r="H17" s="13">
        <v>255</v>
      </c>
      <c r="I17" s="14"/>
      <c r="J17" s="14"/>
      <c r="K17" s="14"/>
      <c r="L17" s="15">
        <v>255</v>
      </c>
      <c r="M17" s="17">
        <v>1290</v>
      </c>
      <c r="O17" s="15">
        <f t="shared" si="0"/>
        <v>1290</v>
      </c>
      <c r="P17" s="15" t="str">
        <f t="shared" si="1"/>
        <v/>
      </c>
      <c r="Q17" t="s">
        <v>52</v>
      </c>
      <c r="R17" s="18">
        <v>-128.61000000000001</v>
      </c>
      <c r="T17" s="18">
        <v>-128.61000000000001</v>
      </c>
    </row>
    <row r="18" spans="1:20" ht="10.5" customHeight="1" x14ac:dyDescent="0.2">
      <c r="A18" s="16"/>
      <c r="B18" s="34"/>
      <c r="C18" s="35"/>
      <c r="D18" s="36"/>
      <c r="E18" s="37"/>
      <c r="F18" s="14"/>
      <c r="G18" s="14"/>
      <c r="H18" s="13"/>
      <c r="I18" s="14"/>
      <c r="J18" s="14"/>
      <c r="K18" s="14"/>
      <c r="L18" s="15"/>
      <c r="M18" s="17"/>
      <c r="R18" s="18"/>
      <c r="T18" s="42"/>
    </row>
    <row r="19" spans="1:20" ht="10.5" customHeight="1" x14ac:dyDescent="0.2">
      <c r="A19" s="12">
        <v>45734</v>
      </c>
      <c r="B19" s="56">
        <v>13999407</v>
      </c>
      <c r="C19" s="57"/>
      <c r="D19" s="58" t="s">
        <v>27</v>
      </c>
      <c r="E19" s="59"/>
      <c r="F19" s="14"/>
      <c r="G19" s="14"/>
      <c r="H19" s="14"/>
      <c r="I19" s="14"/>
      <c r="J19" s="14"/>
      <c r="K19" s="13">
        <v>100</v>
      </c>
      <c r="L19" s="15">
        <v>100</v>
      </c>
      <c r="M19" s="17">
        <v>1390</v>
      </c>
      <c r="O19" s="15">
        <f>O17+L19</f>
        <v>1390</v>
      </c>
      <c r="P19" s="15" t="str">
        <f t="shared" si="1"/>
        <v/>
      </c>
      <c r="Q19" t="s">
        <v>52</v>
      </c>
      <c r="R19" s="13">
        <v>255</v>
      </c>
    </row>
    <row r="20" spans="1:20" ht="10.5" customHeight="1" x14ac:dyDescent="0.2">
      <c r="A20" s="12">
        <v>45734</v>
      </c>
      <c r="B20" s="56">
        <v>13999741</v>
      </c>
      <c r="C20" s="57"/>
      <c r="D20" s="58" t="s">
        <v>28</v>
      </c>
      <c r="E20" s="59"/>
      <c r="F20" s="14"/>
      <c r="G20" s="13">
        <v>162</v>
      </c>
      <c r="H20" s="14"/>
      <c r="I20" s="14"/>
      <c r="J20" s="14"/>
      <c r="K20" s="14"/>
      <c r="L20" s="15">
        <v>162</v>
      </c>
      <c r="M20" s="17">
        <v>1552</v>
      </c>
      <c r="O20" s="15">
        <f t="shared" si="0"/>
        <v>1552</v>
      </c>
      <c r="P20" s="15" t="str">
        <f t="shared" si="1"/>
        <v/>
      </c>
      <c r="Q20" t="s">
        <v>52</v>
      </c>
      <c r="R20" s="13">
        <v>255</v>
      </c>
    </row>
    <row r="21" spans="1:20" ht="10.5" customHeight="1" x14ac:dyDescent="0.2">
      <c r="A21" s="12">
        <v>45734</v>
      </c>
      <c r="B21" s="56">
        <v>13999742</v>
      </c>
      <c r="C21" s="57"/>
      <c r="D21" s="58" t="s">
        <v>29</v>
      </c>
      <c r="E21" s="59"/>
      <c r="F21" s="14"/>
      <c r="G21" s="13">
        <v>137</v>
      </c>
      <c r="H21" s="14"/>
      <c r="I21" s="14"/>
      <c r="J21" s="14"/>
      <c r="K21" s="14"/>
      <c r="L21" s="15">
        <v>137</v>
      </c>
      <c r="M21" s="17">
        <v>1689</v>
      </c>
      <c r="O21" s="15">
        <f t="shared" si="0"/>
        <v>1689</v>
      </c>
      <c r="P21" s="15" t="str">
        <f t="shared" si="1"/>
        <v/>
      </c>
      <c r="Q21" t="s">
        <v>52</v>
      </c>
      <c r="R21" s="39">
        <v>255</v>
      </c>
    </row>
    <row r="22" spans="1:20" ht="10.5" customHeight="1" x14ac:dyDescent="0.2">
      <c r="A22" s="12">
        <v>45734</v>
      </c>
      <c r="B22" s="56">
        <v>13999744</v>
      </c>
      <c r="C22" s="57"/>
      <c r="D22" s="58" t="s">
        <v>30</v>
      </c>
      <c r="E22" s="59"/>
      <c r="F22" s="18">
        <v>1.38</v>
      </c>
      <c r="G22" s="14"/>
      <c r="H22" s="14"/>
      <c r="I22" s="14"/>
      <c r="J22" s="14"/>
      <c r="K22" s="14"/>
      <c r="L22" s="15">
        <v>1.38</v>
      </c>
      <c r="M22" s="17">
        <v>1690.38</v>
      </c>
      <c r="P22" s="15" t="str">
        <f t="shared" si="1"/>
        <v/>
      </c>
      <c r="Q22" t="s">
        <v>52</v>
      </c>
      <c r="R22" s="13">
        <v>255</v>
      </c>
    </row>
    <row r="23" spans="1:20" ht="10.5" customHeight="1" x14ac:dyDescent="0.2">
      <c r="A23" s="12"/>
      <c r="B23" s="34"/>
      <c r="C23" s="35"/>
      <c r="D23" s="36"/>
      <c r="E23" s="37"/>
      <c r="F23" s="18"/>
      <c r="G23" s="14"/>
      <c r="H23" s="14"/>
      <c r="I23" s="14"/>
      <c r="J23" s="14"/>
      <c r="K23" s="14"/>
      <c r="L23" s="15"/>
      <c r="M23" s="17"/>
      <c r="R23" s="13"/>
    </row>
    <row r="24" spans="1:20" ht="10.5" customHeight="1" x14ac:dyDescent="0.2">
      <c r="A24" s="12">
        <v>45748</v>
      </c>
      <c r="B24" s="56">
        <v>14112680</v>
      </c>
      <c r="C24" s="57"/>
      <c r="D24" s="58" t="s">
        <v>31</v>
      </c>
      <c r="E24" s="59"/>
      <c r="F24" s="14"/>
      <c r="G24" s="14"/>
      <c r="H24" s="13">
        <v>255</v>
      </c>
      <c r="I24" s="14"/>
      <c r="J24" s="14"/>
      <c r="K24" s="14"/>
      <c r="L24" s="15">
        <v>255</v>
      </c>
      <c r="M24" s="17">
        <v>1945.38</v>
      </c>
      <c r="P24" s="15" t="str">
        <f t="shared" si="1"/>
        <v/>
      </c>
      <c r="Q24" t="s">
        <v>52</v>
      </c>
      <c r="R24" s="13">
        <v>255</v>
      </c>
    </row>
    <row r="25" spans="1:20" ht="10.5" customHeight="1" x14ac:dyDescent="0.2">
      <c r="A25" s="12">
        <v>45748</v>
      </c>
      <c r="B25" s="56">
        <v>14341180</v>
      </c>
      <c r="C25" s="57"/>
      <c r="D25" s="58" t="s">
        <v>32</v>
      </c>
      <c r="E25" s="59"/>
      <c r="F25" s="14"/>
      <c r="G25" s="14"/>
      <c r="H25" s="13">
        <v>95</v>
      </c>
      <c r="I25" s="14"/>
      <c r="J25" s="14"/>
      <c r="K25" s="14"/>
      <c r="L25" s="15">
        <v>95</v>
      </c>
      <c r="M25" s="17">
        <v>2040.38</v>
      </c>
      <c r="P25" s="15" t="str">
        <f t="shared" si="1"/>
        <v/>
      </c>
      <c r="Q25" t="s">
        <v>52</v>
      </c>
      <c r="R25" s="13">
        <v>350</v>
      </c>
    </row>
    <row r="26" spans="1:20" ht="10.5" customHeight="1" x14ac:dyDescent="0.2">
      <c r="A26" s="12">
        <v>45758</v>
      </c>
      <c r="B26" s="56">
        <v>14194519</v>
      </c>
      <c r="C26" s="57"/>
      <c r="D26" s="58" t="s">
        <v>33</v>
      </c>
      <c r="E26" s="59"/>
      <c r="F26" s="14"/>
      <c r="G26" s="14"/>
      <c r="H26" s="14"/>
      <c r="I26" s="14"/>
      <c r="J26" s="13">
        <v>25</v>
      </c>
      <c r="K26" s="14"/>
      <c r="L26" s="15">
        <v>25</v>
      </c>
      <c r="M26" s="17">
        <v>2065.38</v>
      </c>
      <c r="P26" s="15" t="str">
        <f t="shared" si="1"/>
        <v/>
      </c>
      <c r="Q26" t="s">
        <v>52</v>
      </c>
      <c r="R26" s="13">
        <v>350</v>
      </c>
    </row>
    <row r="27" spans="1:20" ht="10.5" customHeight="1" x14ac:dyDescent="0.2">
      <c r="A27" s="12">
        <v>45770</v>
      </c>
      <c r="B27" s="56">
        <v>14285373</v>
      </c>
      <c r="C27" s="57"/>
      <c r="D27" s="58" t="s">
        <v>34</v>
      </c>
      <c r="E27" s="59"/>
      <c r="F27" s="18">
        <v>-1.38</v>
      </c>
      <c r="G27" s="13">
        <v>-299</v>
      </c>
      <c r="H27" s="19">
        <v>-1324.62</v>
      </c>
      <c r="I27" s="14"/>
      <c r="J27" s="14"/>
      <c r="K27" s="14"/>
      <c r="L27" s="20">
        <v>-1625</v>
      </c>
      <c r="M27" s="15">
        <v>440.38</v>
      </c>
      <c r="P27" s="15">
        <f t="shared" si="1"/>
        <v>-1324.62</v>
      </c>
      <c r="Q27">
        <v>-1324.62</v>
      </c>
      <c r="R27" s="13">
        <v>350</v>
      </c>
    </row>
    <row r="28" spans="1:20" ht="10.5" customHeight="1" x14ac:dyDescent="0.2">
      <c r="A28" s="12"/>
      <c r="B28" s="34"/>
      <c r="C28" s="35"/>
      <c r="D28" s="36"/>
      <c r="E28" s="37"/>
      <c r="F28" s="18"/>
      <c r="G28" s="13"/>
      <c r="H28" s="19"/>
      <c r="I28" s="14"/>
      <c r="J28" s="14"/>
      <c r="K28" s="14"/>
      <c r="L28" s="20"/>
      <c r="M28" s="15"/>
      <c r="P28" s="15" t="str">
        <f t="shared" si="1"/>
        <v/>
      </c>
      <c r="Q28" t="s">
        <v>52</v>
      </c>
      <c r="R28" s="13"/>
    </row>
    <row r="29" spans="1:20" ht="10.5" customHeight="1" x14ac:dyDescent="0.2">
      <c r="A29" s="12"/>
      <c r="B29" s="34"/>
      <c r="C29" s="35"/>
      <c r="D29" s="36"/>
      <c r="E29" s="37"/>
      <c r="F29" s="18"/>
      <c r="G29" s="13"/>
      <c r="H29" s="19"/>
      <c r="I29" s="14"/>
      <c r="J29" s="14"/>
      <c r="K29" s="14"/>
      <c r="L29" s="20"/>
      <c r="M29" s="15"/>
      <c r="P29" s="15" t="str">
        <f t="shared" si="1"/>
        <v/>
      </c>
      <c r="Q29" t="s">
        <v>52</v>
      </c>
      <c r="R29" s="13"/>
    </row>
    <row r="30" spans="1:20" ht="10.5" customHeight="1" x14ac:dyDescent="0.2">
      <c r="A30" s="12"/>
      <c r="B30" s="34"/>
      <c r="C30" s="35"/>
      <c r="D30" s="36"/>
      <c r="E30" s="37"/>
      <c r="F30" s="18"/>
      <c r="G30" s="13"/>
      <c r="H30" s="19"/>
      <c r="I30" s="14"/>
      <c r="J30" s="14"/>
      <c r="K30" s="14"/>
      <c r="L30" s="20"/>
      <c r="M30" s="15"/>
      <c r="P30" s="15" t="str">
        <f t="shared" si="1"/>
        <v/>
      </c>
      <c r="Q30" t="s">
        <v>52</v>
      </c>
      <c r="R30" s="13"/>
    </row>
    <row r="31" spans="1:20" ht="10.5" customHeight="1" x14ac:dyDescent="0.2">
      <c r="A31" s="12">
        <v>45775</v>
      </c>
      <c r="B31" s="56">
        <v>14298371</v>
      </c>
      <c r="C31" s="57"/>
      <c r="D31" s="58" t="s">
        <v>35</v>
      </c>
      <c r="E31" s="59"/>
      <c r="F31" s="14"/>
      <c r="G31" s="13">
        <v>65</v>
      </c>
      <c r="H31" s="14"/>
      <c r="I31" s="14"/>
      <c r="J31" s="14"/>
      <c r="K31" s="14"/>
      <c r="L31" s="15">
        <v>65</v>
      </c>
      <c r="M31" s="15">
        <v>505.38</v>
      </c>
      <c r="P31" s="15" t="str">
        <f t="shared" si="1"/>
        <v/>
      </c>
      <c r="Q31" t="s">
        <v>52</v>
      </c>
      <c r="R31" s="13">
        <v>350</v>
      </c>
    </row>
    <row r="32" spans="1:20" ht="10.5" customHeight="1" x14ac:dyDescent="0.2">
      <c r="A32" s="12">
        <v>45778</v>
      </c>
      <c r="B32" s="56">
        <v>14338698</v>
      </c>
      <c r="C32" s="57"/>
      <c r="D32" s="58" t="s">
        <v>31</v>
      </c>
      <c r="E32" s="59"/>
      <c r="F32" s="14"/>
      <c r="G32" s="14"/>
      <c r="H32" s="13">
        <v>350</v>
      </c>
      <c r="I32" s="14"/>
      <c r="J32" s="14"/>
      <c r="K32" s="14"/>
      <c r="L32" s="15">
        <v>350</v>
      </c>
      <c r="M32" s="15">
        <v>855.38</v>
      </c>
      <c r="P32" s="15" t="str">
        <f t="shared" si="1"/>
        <v/>
      </c>
      <c r="Q32" t="s">
        <v>52</v>
      </c>
      <c r="R32" s="13">
        <v>350</v>
      </c>
    </row>
    <row r="33" spans="1:19" ht="10.5" customHeight="1" x14ac:dyDescent="0.2">
      <c r="A33" s="12">
        <v>45778</v>
      </c>
      <c r="B33" s="56">
        <v>14341325</v>
      </c>
      <c r="C33" s="57"/>
      <c r="D33" s="58" t="s">
        <v>36</v>
      </c>
      <c r="E33" s="59"/>
      <c r="F33" s="14"/>
      <c r="G33" s="13">
        <v>165</v>
      </c>
      <c r="H33" s="14"/>
      <c r="I33" s="14"/>
      <c r="J33" s="14"/>
      <c r="K33" s="14"/>
      <c r="L33" s="15">
        <v>165</v>
      </c>
      <c r="M33" s="17">
        <v>1020.38</v>
      </c>
      <c r="P33" s="15" t="str">
        <f t="shared" si="1"/>
        <v/>
      </c>
      <c r="Q33" t="s">
        <v>52</v>
      </c>
      <c r="R33" s="13">
        <v>350</v>
      </c>
    </row>
    <row r="34" spans="1:19" ht="10.5" customHeight="1" x14ac:dyDescent="0.2">
      <c r="A34" s="12">
        <v>45778</v>
      </c>
      <c r="B34" s="56">
        <v>14341326</v>
      </c>
      <c r="C34" s="57"/>
      <c r="D34" s="58" t="s">
        <v>36</v>
      </c>
      <c r="E34" s="59"/>
      <c r="F34" s="21">
        <v>17.7</v>
      </c>
      <c r="G34" s="14"/>
      <c r="H34" s="14"/>
      <c r="I34" s="14"/>
      <c r="J34" s="14"/>
      <c r="K34" s="14"/>
      <c r="L34" s="15">
        <v>17.7</v>
      </c>
      <c r="M34" s="17">
        <v>1038.08</v>
      </c>
      <c r="P34" s="15" t="str">
        <f t="shared" si="1"/>
        <v/>
      </c>
      <c r="Q34" t="s">
        <v>52</v>
      </c>
      <c r="R34" s="41">
        <f>SUM(R12:R33)</f>
        <v>1370.58</v>
      </c>
    </row>
    <row r="35" spans="1:19" ht="10.5" customHeight="1" x14ac:dyDescent="0.2">
      <c r="A35" s="12">
        <v>45788</v>
      </c>
      <c r="B35" s="56">
        <v>14432711</v>
      </c>
      <c r="C35" s="57"/>
      <c r="D35" s="58" t="s">
        <v>33</v>
      </c>
      <c r="E35" s="59"/>
      <c r="F35" s="14"/>
      <c r="G35" s="14"/>
      <c r="H35" s="14"/>
      <c r="I35" s="14"/>
      <c r="J35" s="13">
        <v>25</v>
      </c>
      <c r="K35" s="14"/>
      <c r="L35" s="15">
        <v>25</v>
      </c>
      <c r="M35" s="17">
        <v>1063.08</v>
      </c>
      <c r="P35" s="15" t="str">
        <f t="shared" si="1"/>
        <v/>
      </c>
      <c r="Q35" t="s">
        <v>52</v>
      </c>
      <c r="R35" s="14">
        <v>162.94999999999999</v>
      </c>
    </row>
    <row r="36" spans="1:19" ht="10.5" customHeight="1" x14ac:dyDescent="0.2">
      <c r="A36" s="12">
        <v>45794</v>
      </c>
      <c r="B36" s="56">
        <v>14528750</v>
      </c>
      <c r="C36" s="57"/>
      <c r="D36" s="58" t="s">
        <v>37</v>
      </c>
      <c r="E36" s="59"/>
      <c r="F36" s="14"/>
      <c r="G36" s="13">
        <v>95</v>
      </c>
      <c r="H36" s="14"/>
      <c r="I36" s="14"/>
      <c r="J36" s="14"/>
      <c r="K36" s="14"/>
      <c r="L36" s="15">
        <v>95</v>
      </c>
      <c r="M36" s="17">
        <v>1158.08</v>
      </c>
      <c r="P36" s="15" t="str">
        <f t="shared" si="1"/>
        <v/>
      </c>
      <c r="Q36" t="s">
        <v>52</v>
      </c>
      <c r="S36" s="41">
        <f>SUM(R34:R35)</f>
        <v>1533.53</v>
      </c>
    </row>
    <row r="37" spans="1:19" ht="10.5" customHeight="1" x14ac:dyDescent="0.2">
      <c r="A37" s="12">
        <v>45805</v>
      </c>
      <c r="B37" s="56">
        <v>14591847</v>
      </c>
      <c r="C37" s="57"/>
      <c r="D37" s="58" t="s">
        <v>35</v>
      </c>
      <c r="E37" s="59"/>
      <c r="F37" s="14"/>
      <c r="G37" s="13">
        <v>65</v>
      </c>
      <c r="H37" s="14"/>
      <c r="I37" s="14"/>
      <c r="J37" s="14"/>
      <c r="K37" s="14"/>
      <c r="L37" s="15">
        <v>65</v>
      </c>
      <c r="M37" s="17">
        <v>1223.08</v>
      </c>
      <c r="P37" s="15" t="str">
        <f t="shared" si="1"/>
        <v/>
      </c>
      <c r="Q37" t="s">
        <v>52</v>
      </c>
      <c r="R37" s="14"/>
    </row>
    <row r="38" spans="1:19" ht="10.5" customHeight="1" x14ac:dyDescent="0.2">
      <c r="A38" s="12">
        <v>45809</v>
      </c>
      <c r="B38" s="56">
        <v>14644898</v>
      </c>
      <c r="C38" s="57"/>
      <c r="D38" s="58" t="s">
        <v>31</v>
      </c>
      <c r="E38" s="59"/>
      <c r="F38" s="14"/>
      <c r="G38" s="14"/>
      <c r="H38" s="13">
        <v>350</v>
      </c>
      <c r="I38" s="14"/>
      <c r="J38" s="14"/>
      <c r="K38" s="14"/>
      <c r="L38" s="15">
        <v>350</v>
      </c>
      <c r="M38" s="17">
        <v>1573.08</v>
      </c>
      <c r="P38" s="15" t="str">
        <f t="shared" si="1"/>
        <v/>
      </c>
      <c r="Q38" t="s">
        <v>52</v>
      </c>
      <c r="R38" s="38"/>
    </row>
    <row r="39" spans="1:19" ht="10.5" customHeight="1" x14ac:dyDescent="0.2">
      <c r="A39" s="12">
        <v>45811</v>
      </c>
      <c r="B39" s="56">
        <v>14668515</v>
      </c>
      <c r="C39" s="57"/>
      <c r="D39" s="58" t="s">
        <v>38</v>
      </c>
      <c r="E39" s="59"/>
      <c r="F39" s="21">
        <v>-17.7</v>
      </c>
      <c r="G39" s="18">
        <v>-199.38</v>
      </c>
      <c r="H39" s="18">
        <v>-132.91999999999999</v>
      </c>
      <c r="I39" s="14"/>
      <c r="J39" s="14"/>
      <c r="K39" s="14"/>
      <c r="L39" s="22">
        <v>-350</v>
      </c>
      <c r="M39" s="17">
        <v>1223.08</v>
      </c>
      <c r="P39" s="15">
        <f t="shared" si="1"/>
        <v>-132.91999999999999</v>
      </c>
      <c r="Q39">
        <v>-132.91999999999999</v>
      </c>
      <c r="R39" s="14"/>
    </row>
    <row r="40" spans="1:19" ht="10.5" customHeight="1" x14ac:dyDescent="0.2">
      <c r="A40" s="12">
        <v>45812</v>
      </c>
      <c r="B40" s="56">
        <v>14668516</v>
      </c>
      <c r="C40" s="57"/>
      <c r="D40" s="58" t="s">
        <v>39</v>
      </c>
      <c r="E40" s="59"/>
      <c r="F40" s="18">
        <v>1.38</v>
      </c>
      <c r="G40" s="14"/>
      <c r="H40" s="14"/>
      <c r="I40" s="14"/>
      <c r="J40" s="14"/>
      <c r="K40" s="14"/>
      <c r="L40" s="15">
        <v>1.38</v>
      </c>
      <c r="M40" s="17">
        <v>1224.46</v>
      </c>
      <c r="P40" s="15" t="str">
        <f t="shared" si="1"/>
        <v/>
      </c>
      <c r="Q40" t="s">
        <v>52</v>
      </c>
      <c r="R40" s="14"/>
    </row>
    <row r="41" spans="1:19" ht="10.5" customHeight="1" x14ac:dyDescent="0.2">
      <c r="A41" s="12">
        <v>45819</v>
      </c>
      <c r="B41" s="56">
        <v>14726899</v>
      </c>
      <c r="C41" s="57"/>
      <c r="D41" s="58" t="s">
        <v>33</v>
      </c>
      <c r="E41" s="59"/>
      <c r="F41" s="14"/>
      <c r="G41" s="14"/>
      <c r="H41" s="14"/>
      <c r="I41" s="14"/>
      <c r="J41" s="13">
        <v>25</v>
      </c>
      <c r="K41" s="14"/>
      <c r="L41" s="15">
        <v>25</v>
      </c>
      <c r="M41" s="17">
        <v>1249.46</v>
      </c>
      <c r="P41" s="15" t="str">
        <f t="shared" si="1"/>
        <v/>
      </c>
      <c r="Q41" t="s">
        <v>52</v>
      </c>
      <c r="R41" s="14"/>
    </row>
    <row r="42" spans="1:19" ht="10.5" customHeight="1" x14ac:dyDescent="0.2">
      <c r="A42" s="12">
        <v>45825</v>
      </c>
      <c r="B42" s="56">
        <v>14828868</v>
      </c>
      <c r="C42" s="57"/>
      <c r="D42" s="58" t="s">
        <v>37</v>
      </c>
      <c r="E42" s="59"/>
      <c r="F42" s="14"/>
      <c r="G42" s="13">
        <v>95</v>
      </c>
      <c r="H42" s="14"/>
      <c r="I42" s="14"/>
      <c r="J42" s="14"/>
      <c r="K42" s="14"/>
      <c r="L42" s="15">
        <v>95</v>
      </c>
      <c r="M42" s="17">
        <v>1344.46</v>
      </c>
      <c r="P42" s="15" t="str">
        <f t="shared" si="1"/>
        <v/>
      </c>
      <c r="Q42" t="s">
        <v>52</v>
      </c>
      <c r="R42" s="14"/>
    </row>
    <row r="43" spans="1:19" ht="10.5" customHeight="1" x14ac:dyDescent="0.2">
      <c r="A43" s="12">
        <v>45825</v>
      </c>
      <c r="B43" s="56">
        <v>14837467</v>
      </c>
      <c r="C43" s="57"/>
      <c r="D43" s="58" t="s">
        <v>40</v>
      </c>
      <c r="E43" s="59"/>
      <c r="F43" s="18">
        <v>-1.38</v>
      </c>
      <c r="G43" s="18">
        <v>-209.17</v>
      </c>
      <c r="H43" s="18">
        <v>-139.44999999999999</v>
      </c>
      <c r="I43" s="14"/>
      <c r="J43" s="14"/>
      <c r="K43" s="14"/>
      <c r="L43" s="22">
        <v>-350</v>
      </c>
      <c r="M43" s="15">
        <v>994.46</v>
      </c>
      <c r="P43" s="15">
        <f t="shared" si="1"/>
        <v>-139.44999999999999</v>
      </c>
      <c r="Q43">
        <v>-139.44999999999999</v>
      </c>
      <c r="R43" s="14"/>
    </row>
    <row r="44" spans="1:19" ht="10.5" customHeight="1" x14ac:dyDescent="0.2">
      <c r="A44" s="12">
        <v>45836</v>
      </c>
      <c r="B44" s="56">
        <v>14905892</v>
      </c>
      <c r="C44" s="57"/>
      <c r="D44" s="58" t="s">
        <v>35</v>
      </c>
      <c r="E44" s="59"/>
      <c r="F44" s="14"/>
      <c r="G44" s="13">
        <v>65</v>
      </c>
      <c r="H44" s="14"/>
      <c r="I44" s="14"/>
      <c r="J44" s="14"/>
      <c r="K44" s="14"/>
      <c r="L44" s="15">
        <v>65</v>
      </c>
      <c r="M44" s="17">
        <v>1059.46</v>
      </c>
      <c r="P44" s="15" t="str">
        <f t="shared" si="1"/>
        <v/>
      </c>
      <c r="Q44" t="s">
        <v>52</v>
      </c>
      <c r="R44" s="14"/>
    </row>
    <row r="45" spans="1:19" ht="10.5" customHeight="1" x14ac:dyDescent="0.2">
      <c r="A45" s="12">
        <v>45839</v>
      </c>
      <c r="B45" s="56">
        <v>14923765</v>
      </c>
      <c r="C45" s="57"/>
      <c r="D45" s="58" t="s">
        <v>31</v>
      </c>
      <c r="E45" s="59"/>
      <c r="F45" s="14"/>
      <c r="G45" s="14"/>
      <c r="H45" s="13">
        <v>350</v>
      </c>
      <c r="I45" s="14"/>
      <c r="J45" s="14"/>
      <c r="K45" s="14"/>
      <c r="L45" s="15">
        <v>350</v>
      </c>
      <c r="M45" s="17">
        <v>1409.46</v>
      </c>
      <c r="P45" s="15" t="str">
        <f t="shared" si="1"/>
        <v/>
      </c>
      <c r="Q45" t="s">
        <v>52</v>
      </c>
      <c r="R45" s="14"/>
    </row>
    <row r="46" spans="1:19" ht="10.5" customHeight="1" x14ac:dyDescent="0.2">
      <c r="A46" s="12">
        <v>45849</v>
      </c>
      <c r="B46" s="56">
        <v>15014345</v>
      </c>
      <c r="C46" s="57"/>
      <c r="D46" s="58" t="s">
        <v>33</v>
      </c>
      <c r="E46" s="59"/>
      <c r="F46" s="14"/>
      <c r="G46" s="14"/>
      <c r="H46" s="14"/>
      <c r="I46" s="14"/>
      <c r="J46" s="13">
        <v>25</v>
      </c>
      <c r="K46" s="14"/>
      <c r="L46" s="15">
        <v>25</v>
      </c>
      <c r="M46" s="17">
        <v>1434.46</v>
      </c>
      <c r="P46" s="15" t="str">
        <f t="shared" si="1"/>
        <v/>
      </c>
      <c r="Q46" t="s">
        <v>52</v>
      </c>
      <c r="R46" s="14"/>
    </row>
    <row r="47" spans="1:19" ht="10.5" customHeight="1" x14ac:dyDescent="0.2">
      <c r="A47" s="12">
        <v>45854</v>
      </c>
      <c r="B47" s="56">
        <v>15040080</v>
      </c>
      <c r="C47" s="57"/>
      <c r="D47" s="58" t="s">
        <v>41</v>
      </c>
      <c r="E47" s="59"/>
      <c r="F47" s="21">
        <v>13.5</v>
      </c>
      <c r="G47" s="14"/>
      <c r="H47" s="14"/>
      <c r="I47" s="14"/>
      <c r="J47" s="14"/>
      <c r="K47" s="14"/>
      <c r="L47" s="15">
        <v>13.5</v>
      </c>
      <c r="M47" s="17">
        <v>1447.96</v>
      </c>
      <c r="P47" s="15" t="str">
        <f t="shared" si="1"/>
        <v/>
      </c>
      <c r="Q47" t="s">
        <v>52</v>
      </c>
      <c r="R47" s="14"/>
    </row>
    <row r="48" spans="1:19" ht="10.5" customHeight="1" x14ac:dyDescent="0.2">
      <c r="A48" s="12">
        <v>45854</v>
      </c>
      <c r="B48" s="56">
        <v>15040081</v>
      </c>
      <c r="C48" s="57"/>
      <c r="D48" s="58" t="s">
        <v>42</v>
      </c>
      <c r="E48" s="59"/>
      <c r="F48" s="14"/>
      <c r="G48" s="13">
        <v>590</v>
      </c>
      <c r="H48" s="14"/>
      <c r="I48" s="14"/>
      <c r="J48" s="14"/>
      <c r="K48" s="14"/>
      <c r="L48" s="15">
        <v>590</v>
      </c>
      <c r="M48" s="17">
        <v>2037.96</v>
      </c>
      <c r="P48" s="15" t="str">
        <f t="shared" si="1"/>
        <v/>
      </c>
      <c r="Q48" t="s">
        <v>52</v>
      </c>
      <c r="R48" s="14"/>
    </row>
    <row r="49" spans="1:18" ht="10.5" customHeight="1" x14ac:dyDescent="0.2">
      <c r="A49" s="12">
        <v>45854</v>
      </c>
      <c r="B49" s="56">
        <v>15040082</v>
      </c>
      <c r="C49" s="57"/>
      <c r="D49" s="58" t="s">
        <v>43</v>
      </c>
      <c r="E49" s="59"/>
      <c r="F49" s="21">
        <v>13.5</v>
      </c>
      <c r="G49" s="14"/>
      <c r="H49" s="14"/>
      <c r="I49" s="14"/>
      <c r="J49" s="14"/>
      <c r="K49" s="14"/>
      <c r="L49" s="15">
        <v>13.5</v>
      </c>
      <c r="M49" s="17">
        <v>2051.46</v>
      </c>
      <c r="P49" s="15" t="str">
        <f t="shared" si="1"/>
        <v/>
      </c>
      <c r="Q49" t="s">
        <v>52</v>
      </c>
      <c r="R49" s="14"/>
    </row>
    <row r="50" spans="1:18" ht="10.5" customHeight="1" x14ac:dyDescent="0.2">
      <c r="A50" s="12">
        <v>45854</v>
      </c>
      <c r="B50" s="56">
        <v>15040083</v>
      </c>
      <c r="C50" s="57"/>
      <c r="D50" s="58" t="s">
        <v>44</v>
      </c>
      <c r="E50" s="59"/>
      <c r="F50" s="14"/>
      <c r="G50" s="13">
        <v>195</v>
      </c>
      <c r="H50" s="14"/>
      <c r="I50" s="14"/>
      <c r="J50" s="14"/>
      <c r="K50" s="14"/>
      <c r="L50" s="15">
        <v>195</v>
      </c>
      <c r="M50" s="17">
        <v>2246.46</v>
      </c>
      <c r="P50" s="15" t="str">
        <f t="shared" si="1"/>
        <v/>
      </c>
      <c r="Q50" t="s">
        <v>52</v>
      </c>
      <c r="R50" s="14"/>
    </row>
    <row r="51" spans="1:18" ht="10.5" customHeight="1" x14ac:dyDescent="0.2">
      <c r="A51" s="12">
        <v>45855</v>
      </c>
      <c r="B51" s="56">
        <v>15046863</v>
      </c>
      <c r="C51" s="57"/>
      <c r="D51" s="58" t="s">
        <v>37</v>
      </c>
      <c r="E51" s="59"/>
      <c r="F51" s="14"/>
      <c r="G51" s="13">
        <v>95</v>
      </c>
      <c r="H51" s="14"/>
      <c r="I51" s="14"/>
      <c r="J51" s="14"/>
      <c r="K51" s="14"/>
      <c r="L51" s="15">
        <v>95</v>
      </c>
      <c r="M51" s="17">
        <v>2341.46</v>
      </c>
      <c r="P51" s="15" t="str">
        <f t="shared" si="1"/>
        <v/>
      </c>
      <c r="Q51" t="s">
        <v>52</v>
      </c>
      <c r="R51" s="14"/>
    </row>
    <row r="52" spans="1:18" ht="10.5" customHeight="1" x14ac:dyDescent="0.2">
      <c r="A52" s="12">
        <v>45866</v>
      </c>
      <c r="B52" s="56">
        <v>15143318</v>
      </c>
      <c r="C52" s="57"/>
      <c r="D52" s="58" t="s">
        <v>35</v>
      </c>
      <c r="E52" s="59"/>
      <c r="F52" s="14"/>
      <c r="G52" s="13">
        <v>65</v>
      </c>
      <c r="H52" s="14"/>
      <c r="I52" s="14"/>
      <c r="J52" s="14"/>
      <c r="K52" s="14"/>
      <c r="L52" s="15">
        <v>65</v>
      </c>
      <c r="M52" s="17">
        <v>2406.46</v>
      </c>
      <c r="P52" s="15" t="str">
        <f t="shared" si="1"/>
        <v/>
      </c>
      <c r="Q52" t="s">
        <v>52</v>
      </c>
      <c r="R52" s="14"/>
    </row>
    <row r="53" spans="1:18" ht="10.5" customHeight="1" x14ac:dyDescent="0.2">
      <c r="A53" s="12">
        <v>45867</v>
      </c>
      <c r="B53" s="56">
        <v>15164689</v>
      </c>
      <c r="C53" s="57"/>
      <c r="D53" s="58" t="s">
        <v>45</v>
      </c>
      <c r="E53" s="59"/>
      <c r="F53" s="14"/>
      <c r="G53" s="13">
        <v>165</v>
      </c>
      <c r="H53" s="14"/>
      <c r="I53" s="14"/>
      <c r="J53" s="14"/>
      <c r="K53" s="14"/>
      <c r="L53" s="15">
        <v>165</v>
      </c>
      <c r="M53" s="17">
        <v>2571.46</v>
      </c>
      <c r="P53" s="15" t="str">
        <f t="shared" si="1"/>
        <v/>
      </c>
      <c r="Q53" t="s">
        <v>52</v>
      </c>
      <c r="R53" s="14"/>
    </row>
    <row r="54" spans="1:18" ht="10.5" customHeight="1" x14ac:dyDescent="0.2">
      <c r="A54" s="12">
        <v>45867</v>
      </c>
      <c r="B54" s="56">
        <v>15164691</v>
      </c>
      <c r="C54" s="57"/>
      <c r="D54" s="58" t="s">
        <v>45</v>
      </c>
      <c r="E54" s="59"/>
      <c r="F54" s="18">
        <v>1.48</v>
      </c>
      <c r="G54" s="14"/>
      <c r="H54" s="14"/>
      <c r="I54" s="14"/>
      <c r="J54" s="14"/>
      <c r="K54" s="14"/>
      <c r="L54" s="15">
        <v>1.48</v>
      </c>
      <c r="M54" s="17">
        <v>2572.94</v>
      </c>
      <c r="P54" s="15" t="str">
        <f t="shared" si="1"/>
        <v/>
      </c>
      <c r="Q54" t="s">
        <v>52</v>
      </c>
      <c r="R54" s="14"/>
    </row>
    <row r="55" spans="1:18" ht="10.5" customHeight="1" x14ac:dyDescent="0.2">
      <c r="A55" s="12">
        <v>45870</v>
      </c>
      <c r="B55" s="56">
        <v>15208327</v>
      </c>
      <c r="C55" s="57"/>
      <c r="D55" s="58" t="s">
        <v>31</v>
      </c>
      <c r="E55" s="59"/>
      <c r="F55" s="14"/>
      <c r="G55" s="14"/>
      <c r="H55" s="13">
        <v>350</v>
      </c>
      <c r="I55" s="14"/>
      <c r="J55" s="14"/>
      <c r="K55" s="14"/>
      <c r="L55" s="15">
        <v>350</v>
      </c>
      <c r="M55" s="17">
        <v>2922.94</v>
      </c>
      <c r="P55" s="15" t="str">
        <f t="shared" si="1"/>
        <v/>
      </c>
      <c r="Q55" t="s">
        <v>52</v>
      </c>
      <c r="R55" s="14"/>
    </row>
    <row r="56" spans="1:18" ht="10.5" customHeight="1" x14ac:dyDescent="0.2">
      <c r="A56" s="12">
        <v>45880</v>
      </c>
      <c r="B56" s="56">
        <v>15269018</v>
      </c>
      <c r="C56" s="57"/>
      <c r="D56" s="58" t="s">
        <v>33</v>
      </c>
      <c r="E56" s="59"/>
      <c r="F56" s="14"/>
      <c r="G56" s="14"/>
      <c r="H56" s="14"/>
      <c r="I56" s="14"/>
      <c r="J56" s="13">
        <v>25</v>
      </c>
      <c r="K56" s="14"/>
      <c r="L56" s="15">
        <v>25</v>
      </c>
      <c r="M56" s="17">
        <v>2947.94</v>
      </c>
      <c r="P56" s="15" t="str">
        <f t="shared" si="1"/>
        <v/>
      </c>
      <c r="Q56" t="s">
        <v>52</v>
      </c>
      <c r="R56" s="14"/>
    </row>
    <row r="57" spans="1:18" ht="10.5" customHeight="1" x14ac:dyDescent="0.2">
      <c r="A57" s="12">
        <v>45880</v>
      </c>
      <c r="B57" s="56">
        <v>15309684</v>
      </c>
      <c r="C57" s="57"/>
      <c r="D57" s="58" t="s">
        <v>46</v>
      </c>
      <c r="E57" s="59"/>
      <c r="F57" s="18">
        <v>-28.48</v>
      </c>
      <c r="G57" s="18">
        <v>-192.91</v>
      </c>
      <c r="H57" s="18">
        <v>-128.61000000000001</v>
      </c>
      <c r="I57" s="14"/>
      <c r="J57" s="14"/>
      <c r="K57" s="14"/>
      <c r="L57" s="22">
        <v>-350</v>
      </c>
      <c r="M57" s="17">
        <v>2597.94</v>
      </c>
      <c r="P57" s="15">
        <f t="shared" si="1"/>
        <v>-128.61000000000001</v>
      </c>
      <c r="Q57">
        <v>-128.61000000000001</v>
      </c>
      <c r="R57" s="14"/>
    </row>
    <row r="58" spans="1:18" ht="10.5" customHeight="1" x14ac:dyDescent="0.2">
      <c r="A58" s="12">
        <v>45883</v>
      </c>
      <c r="B58" s="56">
        <v>15309690</v>
      </c>
      <c r="C58" s="57"/>
      <c r="D58" s="58" t="s">
        <v>39</v>
      </c>
      <c r="E58" s="59"/>
      <c r="F58" s="18">
        <v>1.48</v>
      </c>
      <c r="G58" s="14"/>
      <c r="H58" s="14"/>
      <c r="I58" s="14"/>
      <c r="J58" s="14"/>
      <c r="K58" s="14"/>
      <c r="L58" s="15">
        <v>1.48</v>
      </c>
      <c r="M58" s="17">
        <v>2599.42</v>
      </c>
      <c r="P58" s="15" t="str">
        <f t="shared" si="1"/>
        <v/>
      </c>
      <c r="Q58" t="s">
        <v>52</v>
      </c>
      <c r="R58" s="14"/>
    </row>
    <row r="59" spans="1:18" ht="10.5" customHeight="1" x14ac:dyDescent="0.2">
      <c r="A59" s="12">
        <v>45886</v>
      </c>
      <c r="B59" s="56">
        <v>15326258</v>
      </c>
      <c r="C59" s="57"/>
      <c r="D59" s="58" t="s">
        <v>37</v>
      </c>
      <c r="E59" s="59"/>
      <c r="F59" s="14"/>
      <c r="G59" s="13">
        <v>95</v>
      </c>
      <c r="H59" s="14"/>
      <c r="I59" s="14"/>
      <c r="J59" s="14"/>
      <c r="K59" s="14"/>
      <c r="L59" s="15">
        <v>95</v>
      </c>
      <c r="M59" s="17">
        <v>2694.42</v>
      </c>
      <c r="P59" s="15" t="str">
        <f t="shared" si="1"/>
        <v/>
      </c>
      <c r="Q59" t="s">
        <v>52</v>
      </c>
      <c r="R59" s="14"/>
    </row>
    <row r="60" spans="1:18" ht="10.5" customHeight="1" x14ac:dyDescent="0.2">
      <c r="A60" s="12">
        <v>45897</v>
      </c>
      <c r="B60" s="56">
        <v>15426273</v>
      </c>
      <c r="C60" s="57"/>
      <c r="D60" s="58" t="s">
        <v>35</v>
      </c>
      <c r="E60" s="59"/>
      <c r="F60" s="14"/>
      <c r="G60" s="13">
        <v>65</v>
      </c>
      <c r="H60" s="14"/>
      <c r="I60" s="14"/>
      <c r="J60" s="14"/>
      <c r="K60" s="14"/>
      <c r="L60" s="15">
        <v>65</v>
      </c>
      <c r="M60" s="17">
        <v>2759.42</v>
      </c>
      <c r="P60" s="15" t="str">
        <f t="shared" si="1"/>
        <v/>
      </c>
      <c r="Q60" t="s">
        <v>52</v>
      </c>
      <c r="R60" s="14"/>
    </row>
    <row r="61" spans="1:18" ht="10.5" customHeight="1" x14ac:dyDescent="0.2">
      <c r="A61" s="12">
        <v>45897</v>
      </c>
      <c r="B61" s="56">
        <v>15426359</v>
      </c>
      <c r="C61" s="57"/>
      <c r="D61" s="58" t="s">
        <v>47</v>
      </c>
      <c r="E61" s="59"/>
      <c r="F61" s="18">
        <v>0.74</v>
      </c>
      <c r="G61" s="13">
        <v>165</v>
      </c>
      <c r="H61" s="14"/>
      <c r="I61" s="14"/>
      <c r="J61" s="14"/>
      <c r="K61" s="14"/>
      <c r="L61" s="15">
        <v>165.74</v>
      </c>
      <c r="M61" s="17">
        <v>2925.16</v>
      </c>
      <c r="P61" s="15" t="str">
        <f t="shared" si="1"/>
        <v/>
      </c>
      <c r="Q61" t="s">
        <v>52</v>
      </c>
      <c r="R61" s="14"/>
    </row>
    <row r="62" spans="1:18" ht="10.5" customHeight="1" x14ac:dyDescent="0.2">
      <c r="A62" s="12">
        <v>45901</v>
      </c>
      <c r="B62" s="56">
        <v>15453052</v>
      </c>
      <c r="C62" s="57"/>
      <c r="D62" s="58" t="s">
        <v>31</v>
      </c>
      <c r="E62" s="59"/>
      <c r="F62" s="14"/>
      <c r="G62" s="14"/>
      <c r="H62" s="13">
        <v>350</v>
      </c>
      <c r="I62" s="14"/>
      <c r="J62" s="14"/>
      <c r="K62" s="14"/>
      <c r="L62" s="15">
        <v>350</v>
      </c>
      <c r="M62" s="17">
        <v>3275.16</v>
      </c>
      <c r="P62" s="15" t="str">
        <f t="shared" si="1"/>
        <v/>
      </c>
      <c r="Q62" t="s">
        <v>52</v>
      </c>
      <c r="R62" s="14"/>
    </row>
    <row r="63" spans="1:18" ht="10.5" customHeight="1" x14ac:dyDescent="0.2">
      <c r="A63" s="12">
        <v>45911</v>
      </c>
      <c r="B63" s="56">
        <v>15543890</v>
      </c>
      <c r="C63" s="57"/>
      <c r="D63" s="58" t="s">
        <v>33</v>
      </c>
      <c r="E63" s="59"/>
      <c r="F63" s="14"/>
      <c r="G63" s="14"/>
      <c r="H63" s="14"/>
      <c r="I63" s="14"/>
      <c r="J63" s="13">
        <v>25</v>
      </c>
      <c r="K63" s="14"/>
      <c r="L63" s="15">
        <v>25</v>
      </c>
      <c r="M63" s="17">
        <v>3300.16</v>
      </c>
      <c r="P63" s="15" t="str">
        <f t="shared" si="1"/>
        <v/>
      </c>
      <c r="Q63" t="s">
        <v>52</v>
      </c>
      <c r="R63" s="14"/>
    </row>
    <row r="64" spans="1:18" ht="10.5" customHeight="1" x14ac:dyDescent="0.2">
      <c r="A64" s="12">
        <v>45917</v>
      </c>
      <c r="B64" s="56">
        <v>15573147</v>
      </c>
      <c r="C64" s="57"/>
      <c r="D64" s="58" t="s">
        <v>37</v>
      </c>
      <c r="E64" s="59"/>
      <c r="F64" s="14"/>
      <c r="G64" s="13">
        <v>95</v>
      </c>
      <c r="H64" s="14"/>
      <c r="I64" s="14"/>
      <c r="J64" s="14"/>
      <c r="K64" s="14"/>
      <c r="L64" s="15">
        <v>95</v>
      </c>
      <c r="M64" s="17">
        <v>3395.16</v>
      </c>
      <c r="P64" s="15" t="str">
        <f t="shared" si="1"/>
        <v/>
      </c>
      <c r="Q64" t="s">
        <v>52</v>
      </c>
      <c r="R64" s="14"/>
    </row>
    <row r="65" spans="1:18" ht="10.5" customHeight="1" x14ac:dyDescent="0.2">
      <c r="A65" s="12">
        <v>45927</v>
      </c>
      <c r="B65" s="56">
        <v>15654708</v>
      </c>
      <c r="C65" s="57"/>
      <c r="D65" s="58" t="s">
        <v>47</v>
      </c>
      <c r="E65" s="59"/>
      <c r="F65" s="18">
        <v>0.74</v>
      </c>
      <c r="G65" s="13">
        <v>165</v>
      </c>
      <c r="H65" s="14"/>
      <c r="I65" s="14"/>
      <c r="J65" s="14"/>
      <c r="K65" s="14"/>
      <c r="L65" s="15">
        <v>165.74</v>
      </c>
      <c r="M65" s="17">
        <v>3560.9</v>
      </c>
      <c r="P65" s="15" t="str">
        <f t="shared" si="1"/>
        <v/>
      </c>
      <c r="Q65" t="s">
        <v>52</v>
      </c>
      <c r="R65" s="14"/>
    </row>
    <row r="66" spans="1:18" ht="10.5" customHeight="1" x14ac:dyDescent="0.2">
      <c r="A66" s="12">
        <v>45928</v>
      </c>
      <c r="B66" s="56">
        <v>15655116</v>
      </c>
      <c r="C66" s="57"/>
      <c r="D66" s="58" t="s">
        <v>35</v>
      </c>
      <c r="E66" s="59"/>
      <c r="F66" s="14"/>
      <c r="G66" s="13">
        <v>65</v>
      </c>
      <c r="H66" s="14"/>
      <c r="I66" s="14"/>
      <c r="J66" s="14"/>
      <c r="K66" s="14"/>
      <c r="L66" s="15">
        <v>65</v>
      </c>
      <c r="M66" s="17">
        <v>3625.9</v>
      </c>
      <c r="P66" s="15" t="str">
        <f t="shared" si="1"/>
        <v/>
      </c>
      <c r="Q66" t="s">
        <v>52</v>
      </c>
      <c r="R66" s="14"/>
    </row>
    <row r="67" spans="1:18" ht="21" customHeight="1" x14ac:dyDescent="0.2">
      <c r="A67" s="12">
        <v>45931</v>
      </c>
      <c r="B67" s="56">
        <v>15689262</v>
      </c>
      <c r="C67" s="57"/>
      <c r="D67" s="58" t="s">
        <v>31</v>
      </c>
      <c r="E67" s="59"/>
      <c r="F67" s="14"/>
      <c r="G67" s="14"/>
      <c r="H67" s="13">
        <v>350</v>
      </c>
      <c r="I67" s="14"/>
      <c r="J67" s="14"/>
      <c r="K67" s="14"/>
      <c r="L67" s="15">
        <v>350</v>
      </c>
      <c r="M67" s="17">
        <v>3975.9</v>
      </c>
      <c r="P67" s="15" t="str">
        <f t="shared" si="1"/>
        <v/>
      </c>
      <c r="Q67" t="s">
        <v>52</v>
      </c>
      <c r="R67" s="14"/>
    </row>
    <row r="68" spans="1:18" ht="10.5" customHeight="1" x14ac:dyDescent="0.2">
      <c r="A68" s="23">
        <v>45936</v>
      </c>
      <c r="B68" s="62">
        <v>-99</v>
      </c>
      <c r="C68" s="63"/>
      <c r="D68" s="64" t="s">
        <v>48</v>
      </c>
      <c r="E68" s="65"/>
      <c r="F68" s="24"/>
      <c r="G68" s="24"/>
      <c r="H68" s="24"/>
      <c r="I68" s="25">
        <v>162.94999999999999</v>
      </c>
      <c r="J68" s="24"/>
      <c r="K68" s="24"/>
      <c r="L68" s="26">
        <v>162.94999999999999</v>
      </c>
      <c r="M68" s="27">
        <v>4138.8500000000004</v>
      </c>
      <c r="P68" s="15" t="str">
        <f t="shared" si="1"/>
        <v/>
      </c>
      <c r="Q68" t="s">
        <v>52</v>
      </c>
      <c r="R68" s="14"/>
    </row>
    <row r="69" spans="1:18" ht="10.5" customHeight="1" x14ac:dyDescent="0.2">
      <c r="A69" s="16">
        <v>45941</v>
      </c>
      <c r="B69" s="56">
        <v>15779301</v>
      </c>
      <c r="C69" s="57"/>
      <c r="D69" s="58" t="s">
        <v>33</v>
      </c>
      <c r="E69" s="59"/>
      <c r="F69" s="14"/>
      <c r="G69" s="14"/>
      <c r="H69" s="14"/>
      <c r="I69" s="14"/>
      <c r="J69" s="13">
        <v>25</v>
      </c>
      <c r="K69" s="14"/>
      <c r="L69" s="15">
        <v>25</v>
      </c>
      <c r="M69" s="17">
        <v>4163.8500000000004</v>
      </c>
      <c r="P69" s="15" t="str">
        <f t="shared" si="1"/>
        <v/>
      </c>
      <c r="Q69" t="s">
        <v>52</v>
      </c>
      <c r="R69" s="24"/>
    </row>
    <row r="70" spans="1:18" ht="10.5" customHeight="1" x14ac:dyDescent="0.2">
      <c r="A70" s="16">
        <v>45944</v>
      </c>
      <c r="B70" s="56">
        <v>15801918</v>
      </c>
      <c r="C70" s="57"/>
      <c r="D70" s="58" t="s">
        <v>49</v>
      </c>
      <c r="E70" s="59"/>
      <c r="F70" s="18">
        <v>-2.96</v>
      </c>
      <c r="G70" s="18">
        <v>-208.22</v>
      </c>
      <c r="H70" s="18">
        <v>-138.82</v>
      </c>
      <c r="I70" s="14"/>
      <c r="J70" s="14"/>
      <c r="K70" s="14"/>
      <c r="L70" s="22">
        <v>-350</v>
      </c>
      <c r="M70" s="17">
        <v>3813.85</v>
      </c>
      <c r="P70" s="15">
        <f t="shared" si="1"/>
        <v>-138.82</v>
      </c>
      <c r="Q70">
        <v>-138.82</v>
      </c>
      <c r="R70" s="14"/>
    </row>
    <row r="71" spans="1:18" ht="10.5" customHeight="1" x14ac:dyDescent="0.2">
      <c r="A71" s="16">
        <v>45944</v>
      </c>
      <c r="B71" s="56">
        <v>15801919</v>
      </c>
      <c r="C71" s="57"/>
      <c r="D71" s="58" t="s">
        <v>50</v>
      </c>
      <c r="E71" s="59"/>
      <c r="F71" s="14"/>
      <c r="G71" s="13">
        <v>-210</v>
      </c>
      <c r="H71" s="13">
        <v>-140</v>
      </c>
      <c r="I71" s="14"/>
      <c r="J71" s="14"/>
      <c r="K71" s="14"/>
      <c r="L71" s="22">
        <v>-350</v>
      </c>
      <c r="M71" s="17">
        <v>3463.85</v>
      </c>
      <c r="P71" s="15">
        <f t="shared" si="1"/>
        <v>-140</v>
      </c>
      <c r="Q71">
        <v>-140</v>
      </c>
      <c r="R71" s="30">
        <v>1720.58</v>
      </c>
    </row>
    <row r="72" spans="1:18" x14ac:dyDescent="0.2">
      <c r="A72" s="28" t="s">
        <v>51</v>
      </c>
      <c r="B72" s="60"/>
      <c r="C72" s="61"/>
      <c r="D72" s="60"/>
      <c r="E72" s="61"/>
      <c r="F72" s="29">
        <v>0</v>
      </c>
      <c r="G72" s="30">
        <v>1290.32</v>
      </c>
      <c r="H72" s="30">
        <v>1720.58</v>
      </c>
      <c r="I72" s="31">
        <v>162.94999999999999</v>
      </c>
      <c r="J72" s="29">
        <v>175</v>
      </c>
      <c r="K72" s="32">
        <v>115</v>
      </c>
      <c r="L72" s="33">
        <v>3463.85</v>
      </c>
      <c r="M72" s="33">
        <v>3463.85</v>
      </c>
      <c r="P72" s="15">
        <f>SUM(P12:P71)</f>
        <v>-2004.4199999999998</v>
      </c>
      <c r="Q72">
        <v>-2004.4199999999998</v>
      </c>
    </row>
  </sheetData>
  <mergeCells count="134">
    <mergeCell ref="B72:C72"/>
    <mergeCell ref="D72:E72"/>
    <mergeCell ref="B69:C69"/>
    <mergeCell ref="D69:E69"/>
    <mergeCell ref="B70:C70"/>
    <mergeCell ref="D70:E70"/>
    <mergeCell ref="B71:C71"/>
    <mergeCell ref="D71:E71"/>
    <mergeCell ref="B66:C66"/>
    <mergeCell ref="D66:E66"/>
    <mergeCell ref="B67:C67"/>
    <mergeCell ref="D67:E67"/>
    <mergeCell ref="B68:C68"/>
    <mergeCell ref="D68:E68"/>
    <mergeCell ref="B63:C63"/>
    <mergeCell ref="D63:E63"/>
    <mergeCell ref="B64:C64"/>
    <mergeCell ref="D64:E64"/>
    <mergeCell ref="B65:C65"/>
    <mergeCell ref="D65:E65"/>
    <mergeCell ref="B60:C60"/>
    <mergeCell ref="D60:E60"/>
    <mergeCell ref="B61:C61"/>
    <mergeCell ref="D61:E61"/>
    <mergeCell ref="B62:C62"/>
    <mergeCell ref="D62:E62"/>
    <mergeCell ref="B57:C57"/>
    <mergeCell ref="D57:E57"/>
    <mergeCell ref="B58:C58"/>
    <mergeCell ref="D58:E58"/>
    <mergeCell ref="B59:C59"/>
    <mergeCell ref="D59:E59"/>
    <mergeCell ref="B54:C54"/>
    <mergeCell ref="D54:E54"/>
    <mergeCell ref="B55:C55"/>
    <mergeCell ref="D55:E55"/>
    <mergeCell ref="B56:C56"/>
    <mergeCell ref="D56:E56"/>
    <mergeCell ref="B51:C51"/>
    <mergeCell ref="D51:E51"/>
    <mergeCell ref="B52:C52"/>
    <mergeCell ref="D52:E52"/>
    <mergeCell ref="B53:C53"/>
    <mergeCell ref="D53:E53"/>
    <mergeCell ref="B48:C48"/>
    <mergeCell ref="D48:E48"/>
    <mergeCell ref="B49:C49"/>
    <mergeCell ref="D49:E49"/>
    <mergeCell ref="B50:C50"/>
    <mergeCell ref="D50:E50"/>
    <mergeCell ref="B45:C45"/>
    <mergeCell ref="D45:E45"/>
    <mergeCell ref="B46:C46"/>
    <mergeCell ref="D46:E46"/>
    <mergeCell ref="B47:C47"/>
    <mergeCell ref="D47:E47"/>
    <mergeCell ref="B42:C42"/>
    <mergeCell ref="D42:E42"/>
    <mergeCell ref="B43:C43"/>
    <mergeCell ref="D43:E43"/>
    <mergeCell ref="B44:C44"/>
    <mergeCell ref="D44:E44"/>
    <mergeCell ref="B39:C39"/>
    <mergeCell ref="D39:E39"/>
    <mergeCell ref="B40:C40"/>
    <mergeCell ref="D40:E40"/>
    <mergeCell ref="B41:C41"/>
    <mergeCell ref="D41:E41"/>
    <mergeCell ref="B36:C36"/>
    <mergeCell ref="D36:E36"/>
    <mergeCell ref="B37:C37"/>
    <mergeCell ref="D37:E37"/>
    <mergeCell ref="B38:C38"/>
    <mergeCell ref="D38:E38"/>
    <mergeCell ref="B33:C33"/>
    <mergeCell ref="D33:E33"/>
    <mergeCell ref="B34:C34"/>
    <mergeCell ref="D34:E34"/>
    <mergeCell ref="B35:C35"/>
    <mergeCell ref="D35:E35"/>
    <mergeCell ref="B27:C27"/>
    <mergeCell ref="D27:E27"/>
    <mergeCell ref="B31:C31"/>
    <mergeCell ref="D31:E31"/>
    <mergeCell ref="B32:C32"/>
    <mergeCell ref="D32:E32"/>
    <mergeCell ref="B24:C24"/>
    <mergeCell ref="D24:E24"/>
    <mergeCell ref="B25:C25"/>
    <mergeCell ref="D25:E25"/>
    <mergeCell ref="B26:C26"/>
    <mergeCell ref="D26:E26"/>
    <mergeCell ref="B20:C20"/>
    <mergeCell ref="D20:E20"/>
    <mergeCell ref="B21:C21"/>
    <mergeCell ref="D21:E21"/>
    <mergeCell ref="B22:C22"/>
    <mergeCell ref="D22:E22"/>
    <mergeCell ref="B16:C16"/>
    <mergeCell ref="D16:E16"/>
    <mergeCell ref="B17:C17"/>
    <mergeCell ref="D17:E17"/>
    <mergeCell ref="B19:C19"/>
    <mergeCell ref="D19:E19"/>
    <mergeCell ref="B13:C13"/>
    <mergeCell ref="D13:E13"/>
    <mergeCell ref="B14:C14"/>
    <mergeCell ref="D14:E14"/>
    <mergeCell ref="B15:C15"/>
    <mergeCell ref="D15:E15"/>
    <mergeCell ref="B11:C11"/>
    <mergeCell ref="D11:E11"/>
    <mergeCell ref="B12:C12"/>
    <mergeCell ref="D12:E12"/>
    <mergeCell ref="D5:E5"/>
    <mergeCell ref="B6:C6"/>
    <mergeCell ref="D6:E6"/>
    <mergeCell ref="B7:C7"/>
    <mergeCell ref="D7:E7"/>
    <mergeCell ref="B8:C8"/>
    <mergeCell ref="D8:E8"/>
    <mergeCell ref="A1:D1"/>
    <mergeCell ref="E1:N1"/>
    <mergeCell ref="A2:D2"/>
    <mergeCell ref="E2:N2"/>
    <mergeCell ref="B3:C3"/>
    <mergeCell ref="D3:E3"/>
    <mergeCell ref="G3:M10"/>
    <mergeCell ref="B4:C4"/>
    <mergeCell ref="D4:E4"/>
    <mergeCell ref="B5:C5"/>
    <mergeCell ref="B9:C9"/>
    <mergeCell ref="D9:E9"/>
    <mergeCell ref="A10:E10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8"/>
  <sheetViews>
    <sheetView topLeftCell="A43" workbookViewId="0">
      <selection activeCell="H26" sqref="H26"/>
    </sheetView>
  </sheetViews>
  <sheetFormatPr defaultRowHeight="12.75" x14ac:dyDescent="0.2"/>
  <cols>
    <col min="1" max="1" width="20.83203125" customWidth="1"/>
    <col min="2" max="2" width="9.33203125" customWidth="1"/>
    <col min="3" max="3" width="19.83203125" customWidth="1"/>
    <col min="4" max="4" width="5.83203125" customWidth="1"/>
    <col min="5" max="5" width="24.5" customWidth="1"/>
    <col min="6" max="7" width="12.6640625" customWidth="1"/>
    <col min="8" max="8" width="10.5" customWidth="1"/>
    <col min="9" max="9" width="6.83203125" customWidth="1"/>
    <col min="10" max="10" width="9.33203125" customWidth="1"/>
    <col min="11" max="11" width="5.83203125" customWidth="1"/>
    <col min="12" max="12" width="8" customWidth="1"/>
    <col min="13" max="13" width="10.5" customWidth="1"/>
    <col min="14" max="14" width="2.1640625" customWidth="1"/>
    <col min="18" max="18" width="10.5" customWidth="1"/>
  </cols>
  <sheetData>
    <row r="1" spans="1:20" ht="42" customHeight="1" x14ac:dyDescent="0.2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20" ht="211.35" customHeight="1" x14ac:dyDescent="0.2">
      <c r="A2" s="44" t="s">
        <v>0</v>
      </c>
      <c r="B2" s="44"/>
      <c r="C2" s="44"/>
      <c r="D2" s="44"/>
      <c r="E2" s="45" t="s">
        <v>1</v>
      </c>
      <c r="F2" s="45"/>
      <c r="G2" s="45"/>
      <c r="H2" s="45"/>
      <c r="I2" s="45"/>
      <c r="J2" s="45"/>
      <c r="K2" s="45"/>
      <c r="L2" s="45"/>
      <c r="M2" s="45"/>
      <c r="N2" s="45"/>
    </row>
    <row r="3" spans="1:20" ht="9.1999999999999993" customHeight="1" x14ac:dyDescent="0.2">
      <c r="A3" s="1" t="s">
        <v>2</v>
      </c>
      <c r="B3" s="46"/>
      <c r="C3" s="46"/>
      <c r="D3" s="46"/>
      <c r="E3" s="46"/>
      <c r="F3" s="2"/>
      <c r="G3" s="47"/>
      <c r="H3" s="43"/>
      <c r="I3" s="43"/>
      <c r="J3" s="43"/>
      <c r="K3" s="43"/>
      <c r="L3" s="43"/>
      <c r="M3" s="43"/>
    </row>
    <row r="4" spans="1:20" ht="11.1" customHeight="1" x14ac:dyDescent="0.2">
      <c r="A4" s="3"/>
      <c r="B4" s="48" t="s">
        <v>3</v>
      </c>
      <c r="C4" s="48"/>
      <c r="D4" s="49">
        <v>45936</v>
      </c>
      <c r="E4" s="49"/>
      <c r="F4" s="4">
        <v>1720.58</v>
      </c>
      <c r="G4" s="47"/>
      <c r="H4" s="43"/>
      <c r="I4" s="43"/>
      <c r="J4" s="43"/>
      <c r="K4" s="43"/>
      <c r="L4" s="43"/>
      <c r="M4" s="43"/>
    </row>
    <row r="5" spans="1:20" ht="11.1" customHeight="1" x14ac:dyDescent="0.2">
      <c r="A5" s="3"/>
      <c r="B5" s="50"/>
      <c r="C5" s="50"/>
      <c r="D5" s="48" t="s">
        <v>4</v>
      </c>
      <c r="E5" s="48"/>
      <c r="F5" s="5">
        <v>0</v>
      </c>
      <c r="G5" s="47"/>
      <c r="H5" s="43"/>
      <c r="I5" s="43"/>
      <c r="J5" s="43"/>
      <c r="K5" s="43"/>
      <c r="L5" s="43"/>
      <c r="M5" s="43"/>
    </row>
    <row r="6" spans="1:20" ht="9.9499999999999993" customHeight="1" x14ac:dyDescent="0.2">
      <c r="A6" s="3"/>
      <c r="B6" s="50"/>
      <c r="C6" s="50"/>
      <c r="D6" s="48" t="s">
        <v>5</v>
      </c>
      <c r="E6" s="48"/>
      <c r="F6" s="4">
        <v>1290.32</v>
      </c>
      <c r="G6" s="47"/>
      <c r="H6" s="43"/>
      <c r="I6" s="43"/>
      <c r="J6" s="43"/>
      <c r="K6" s="43"/>
      <c r="L6" s="43"/>
      <c r="M6" s="43"/>
    </row>
    <row r="7" spans="1:20" ht="9.9499999999999993" customHeight="1" x14ac:dyDescent="0.2">
      <c r="A7" s="3"/>
      <c r="B7" s="50"/>
      <c r="C7" s="50"/>
      <c r="D7" s="48" t="s">
        <v>6</v>
      </c>
      <c r="E7" s="48"/>
      <c r="F7" s="5">
        <v>162.94999999999999</v>
      </c>
      <c r="G7" s="47"/>
      <c r="H7" s="43"/>
      <c r="I7" s="43"/>
      <c r="J7" s="43"/>
      <c r="K7" s="43"/>
      <c r="L7" s="43"/>
      <c r="M7" s="43"/>
    </row>
    <row r="8" spans="1:20" ht="9.6" customHeight="1" x14ac:dyDescent="0.2">
      <c r="A8" s="3"/>
      <c r="B8" s="50"/>
      <c r="C8" s="50"/>
      <c r="D8" s="48" t="s">
        <v>7</v>
      </c>
      <c r="E8" s="48"/>
      <c r="F8" s="5">
        <v>175</v>
      </c>
      <c r="G8" s="47"/>
      <c r="H8" s="43"/>
      <c r="I8" s="43"/>
      <c r="J8" s="43"/>
      <c r="K8" s="43"/>
      <c r="L8" s="43"/>
      <c r="M8" s="43"/>
    </row>
    <row r="9" spans="1:20" ht="10.7" customHeight="1" x14ac:dyDescent="0.2">
      <c r="A9" s="3"/>
      <c r="B9" s="50"/>
      <c r="C9" s="50"/>
      <c r="D9" s="48" t="s">
        <v>8</v>
      </c>
      <c r="E9" s="48"/>
      <c r="F9" s="6">
        <v>115</v>
      </c>
      <c r="G9" s="47"/>
      <c r="H9" s="43"/>
      <c r="I9" s="43"/>
      <c r="J9" s="43"/>
      <c r="K9" s="43"/>
      <c r="L9" s="43"/>
      <c r="M9" s="43"/>
    </row>
    <row r="10" spans="1:20" ht="10.5" customHeight="1" x14ac:dyDescent="0.2">
      <c r="A10" s="51" t="s">
        <v>9</v>
      </c>
      <c r="B10" s="52"/>
      <c r="C10" s="52"/>
      <c r="D10" s="52"/>
      <c r="E10" s="53"/>
      <c r="F10" s="7">
        <v>3463.85</v>
      </c>
      <c r="G10" s="47"/>
      <c r="H10" s="43"/>
      <c r="I10" s="43"/>
      <c r="J10" s="43"/>
      <c r="K10" s="43"/>
      <c r="L10" s="43"/>
      <c r="M10" s="43"/>
    </row>
    <row r="11" spans="1:20" ht="10.5" customHeight="1" x14ac:dyDescent="0.2">
      <c r="A11" s="8" t="s">
        <v>10</v>
      </c>
      <c r="B11" s="54" t="s">
        <v>11</v>
      </c>
      <c r="C11" s="54"/>
      <c r="D11" s="55" t="s">
        <v>12</v>
      </c>
      <c r="E11" s="55"/>
      <c r="F11" s="9" t="s">
        <v>13</v>
      </c>
      <c r="G11" s="10" t="s">
        <v>14</v>
      </c>
      <c r="H11" s="10" t="s">
        <v>15</v>
      </c>
      <c r="I11" s="11" t="s">
        <v>16</v>
      </c>
      <c r="J11" s="11" t="s">
        <v>17</v>
      </c>
      <c r="K11" s="10" t="s">
        <v>18</v>
      </c>
      <c r="L11" s="10" t="s">
        <v>19</v>
      </c>
      <c r="M11" s="10" t="s">
        <v>20</v>
      </c>
      <c r="R11" s="10" t="s">
        <v>15</v>
      </c>
    </row>
    <row r="12" spans="1:20" ht="10.5" customHeight="1" x14ac:dyDescent="0.2">
      <c r="A12" s="12">
        <v>45597</v>
      </c>
      <c r="B12" s="56">
        <v>13762339</v>
      </c>
      <c r="C12" s="57"/>
      <c r="D12" s="58" t="s">
        <v>21</v>
      </c>
      <c r="E12" s="59"/>
      <c r="F12" s="14"/>
      <c r="G12" s="14"/>
      <c r="H12" s="13">
        <v>255</v>
      </c>
      <c r="I12" s="14"/>
      <c r="J12" s="14"/>
      <c r="K12" s="14"/>
      <c r="L12" s="15">
        <v>255</v>
      </c>
      <c r="M12" s="15">
        <v>255</v>
      </c>
      <c r="R12" s="19">
        <v>-1324.62</v>
      </c>
      <c r="T12" s="19">
        <v>-1324.62</v>
      </c>
    </row>
    <row r="13" spans="1:20" ht="10.5" customHeight="1" x14ac:dyDescent="0.2">
      <c r="A13" s="12">
        <v>45627</v>
      </c>
      <c r="B13" s="56">
        <v>13762340</v>
      </c>
      <c r="C13" s="57"/>
      <c r="D13" s="58" t="s">
        <v>22</v>
      </c>
      <c r="E13" s="59"/>
      <c r="F13" s="14"/>
      <c r="G13" s="14"/>
      <c r="H13" s="13">
        <v>255</v>
      </c>
      <c r="I13" s="14"/>
      <c r="J13" s="14"/>
      <c r="K13" s="14"/>
      <c r="L13" s="15">
        <v>255</v>
      </c>
      <c r="M13" s="15">
        <v>510</v>
      </c>
      <c r="R13" s="13">
        <v>-140</v>
      </c>
      <c r="T13" s="13">
        <v>-140</v>
      </c>
    </row>
    <row r="14" spans="1:20" ht="10.5" customHeight="1" x14ac:dyDescent="0.2">
      <c r="A14" s="16">
        <v>45658</v>
      </c>
      <c r="B14" s="56">
        <v>13762341</v>
      </c>
      <c r="C14" s="57"/>
      <c r="D14" s="58" t="s">
        <v>23</v>
      </c>
      <c r="E14" s="59"/>
      <c r="F14" s="14"/>
      <c r="G14" s="14"/>
      <c r="H14" s="13">
        <v>255</v>
      </c>
      <c r="I14" s="14"/>
      <c r="J14" s="14"/>
      <c r="K14" s="14"/>
      <c r="L14" s="15">
        <v>255</v>
      </c>
      <c r="M14" s="15">
        <v>765</v>
      </c>
      <c r="R14" s="18">
        <v>-139.44999999999999</v>
      </c>
      <c r="T14" s="18">
        <v>-139.44999999999999</v>
      </c>
    </row>
    <row r="15" spans="1:20" ht="10.5" customHeight="1" x14ac:dyDescent="0.2">
      <c r="A15" s="16">
        <v>45689</v>
      </c>
      <c r="B15" s="56">
        <v>13762342</v>
      </c>
      <c r="C15" s="57"/>
      <c r="D15" s="58" t="s">
        <v>24</v>
      </c>
      <c r="E15" s="59"/>
      <c r="F15" s="14"/>
      <c r="G15" s="14"/>
      <c r="H15" s="13">
        <v>255</v>
      </c>
      <c r="I15" s="14"/>
      <c r="J15" s="14"/>
      <c r="K15" s="14"/>
      <c r="L15" s="15">
        <v>255</v>
      </c>
      <c r="M15" s="17">
        <v>1020</v>
      </c>
      <c r="R15" s="18">
        <v>-138.82</v>
      </c>
      <c r="T15" s="18">
        <v>-138.82</v>
      </c>
    </row>
    <row r="16" spans="1:20" ht="10.5" customHeight="1" x14ac:dyDescent="0.2">
      <c r="A16" s="16">
        <v>45695</v>
      </c>
      <c r="B16" s="56">
        <v>13762343</v>
      </c>
      <c r="C16" s="57"/>
      <c r="D16" s="58" t="s">
        <v>25</v>
      </c>
      <c r="E16" s="59"/>
      <c r="F16" s="14"/>
      <c r="G16" s="14"/>
      <c r="H16" s="14"/>
      <c r="I16" s="14"/>
      <c r="J16" s="14"/>
      <c r="K16" s="13">
        <v>15</v>
      </c>
      <c r="L16" s="15">
        <v>15</v>
      </c>
      <c r="M16" s="17">
        <v>1035</v>
      </c>
      <c r="R16" s="18">
        <v>-132.91999999999999</v>
      </c>
      <c r="T16" s="18">
        <v>-132.91999999999999</v>
      </c>
    </row>
    <row r="17" spans="1:20" ht="10.5" customHeight="1" x14ac:dyDescent="0.2">
      <c r="A17" s="16">
        <v>45717</v>
      </c>
      <c r="B17" s="56">
        <v>13998573</v>
      </c>
      <c r="C17" s="57"/>
      <c r="D17" s="58" t="s">
        <v>26</v>
      </c>
      <c r="E17" s="59"/>
      <c r="F17" s="14"/>
      <c r="G17" s="14"/>
      <c r="H17" s="13">
        <v>255</v>
      </c>
      <c r="I17" s="14"/>
      <c r="J17" s="14"/>
      <c r="K17" s="14"/>
      <c r="L17" s="15">
        <v>255</v>
      </c>
      <c r="M17" s="17">
        <v>1290</v>
      </c>
      <c r="R17" s="18">
        <v>-128.61000000000001</v>
      </c>
      <c r="T17" s="18">
        <v>-128.61000000000001</v>
      </c>
    </row>
    <row r="18" spans="1:20" ht="10.5" customHeight="1" x14ac:dyDescent="0.2">
      <c r="A18" s="12">
        <v>45734</v>
      </c>
      <c r="B18" s="56">
        <v>13999407</v>
      </c>
      <c r="C18" s="57"/>
      <c r="D18" s="58" t="s">
        <v>27</v>
      </c>
      <c r="E18" s="59"/>
      <c r="F18" s="14"/>
      <c r="G18" s="14"/>
      <c r="H18" s="14"/>
      <c r="I18" s="14"/>
      <c r="J18" s="14"/>
      <c r="K18" s="13">
        <v>100</v>
      </c>
      <c r="L18" s="15">
        <v>100</v>
      </c>
      <c r="M18" s="17">
        <v>1390</v>
      </c>
      <c r="R18" s="13">
        <v>95</v>
      </c>
      <c r="T18" s="40">
        <f>SUM(T12:T17)</f>
        <v>-2004.42</v>
      </c>
    </row>
    <row r="19" spans="1:20" ht="10.5" customHeight="1" x14ac:dyDescent="0.2">
      <c r="A19" s="12">
        <v>45734</v>
      </c>
      <c r="B19" s="56">
        <v>13999741</v>
      </c>
      <c r="C19" s="57"/>
      <c r="D19" s="58" t="s">
        <v>28</v>
      </c>
      <c r="E19" s="59"/>
      <c r="F19" s="14"/>
      <c r="G19" s="13">
        <v>162</v>
      </c>
      <c r="H19" s="14"/>
      <c r="I19" s="14"/>
      <c r="J19" s="14"/>
      <c r="K19" s="14"/>
      <c r="L19" s="15">
        <v>162</v>
      </c>
      <c r="M19" s="17">
        <v>1552</v>
      </c>
      <c r="R19" s="13">
        <v>255</v>
      </c>
    </row>
    <row r="20" spans="1:20" ht="10.5" customHeight="1" x14ac:dyDescent="0.2">
      <c r="A20" s="12">
        <v>45734</v>
      </c>
      <c r="B20" s="56">
        <v>13999742</v>
      </c>
      <c r="C20" s="57"/>
      <c r="D20" s="58" t="s">
        <v>29</v>
      </c>
      <c r="E20" s="59"/>
      <c r="F20" s="14"/>
      <c r="G20" s="13">
        <v>137</v>
      </c>
      <c r="H20" s="14"/>
      <c r="I20" s="14"/>
      <c r="J20" s="14"/>
      <c r="K20" s="14"/>
      <c r="L20" s="15">
        <v>137</v>
      </c>
      <c r="M20" s="17">
        <v>1689</v>
      </c>
      <c r="R20" s="13">
        <v>255</v>
      </c>
    </row>
    <row r="21" spans="1:20" ht="10.5" customHeight="1" x14ac:dyDescent="0.2">
      <c r="A21" s="66"/>
      <c r="B21" s="67"/>
      <c r="R21" s="39">
        <v>255</v>
      </c>
    </row>
    <row r="22" spans="1:20" ht="10.5" customHeight="1" x14ac:dyDescent="0.2">
      <c r="A22" s="12">
        <v>45734</v>
      </c>
      <c r="B22" s="56">
        <v>13999744</v>
      </c>
      <c r="C22" s="57"/>
      <c r="D22" s="58" t="s">
        <v>30</v>
      </c>
      <c r="E22" s="59"/>
      <c r="F22" s="18">
        <v>1.38</v>
      </c>
      <c r="G22" s="14"/>
      <c r="H22" s="14"/>
      <c r="I22" s="14"/>
      <c r="J22" s="14"/>
      <c r="K22" s="14"/>
      <c r="L22" s="15">
        <v>1.38</v>
      </c>
      <c r="M22" s="17">
        <v>1690.38</v>
      </c>
      <c r="R22" s="13">
        <v>255</v>
      </c>
    </row>
    <row r="23" spans="1:20" ht="10.5" customHeight="1" x14ac:dyDescent="0.2">
      <c r="A23" s="12">
        <v>45748</v>
      </c>
      <c r="B23" s="56">
        <v>14112680</v>
      </c>
      <c r="C23" s="57"/>
      <c r="D23" s="58" t="s">
        <v>31</v>
      </c>
      <c r="E23" s="59"/>
      <c r="F23" s="14"/>
      <c r="G23" s="14"/>
      <c r="H23" s="13">
        <v>255</v>
      </c>
      <c r="I23" s="14"/>
      <c r="J23" s="14"/>
      <c r="K23" s="14"/>
      <c r="L23" s="15">
        <v>255</v>
      </c>
      <c r="M23" s="17">
        <v>1945.38</v>
      </c>
      <c r="R23" s="13">
        <v>255</v>
      </c>
    </row>
    <row r="24" spans="1:20" ht="10.5" customHeight="1" x14ac:dyDescent="0.2">
      <c r="A24" s="12">
        <v>45748</v>
      </c>
      <c r="B24" s="56">
        <v>14341180</v>
      </c>
      <c r="C24" s="57"/>
      <c r="D24" s="58" t="s">
        <v>32</v>
      </c>
      <c r="E24" s="59"/>
      <c r="F24" s="14"/>
      <c r="G24" s="14"/>
      <c r="H24" s="13">
        <v>95</v>
      </c>
      <c r="I24" s="14"/>
      <c r="J24" s="14"/>
      <c r="K24" s="14"/>
      <c r="L24" s="15">
        <v>95</v>
      </c>
      <c r="M24" s="17">
        <v>2040.38</v>
      </c>
      <c r="R24" s="13">
        <v>255</v>
      </c>
    </row>
    <row r="25" spans="1:20" ht="10.5" customHeight="1" x14ac:dyDescent="0.2">
      <c r="A25" s="12">
        <v>45758</v>
      </c>
      <c r="B25" s="56">
        <v>14194519</v>
      </c>
      <c r="C25" s="57"/>
      <c r="D25" s="58" t="s">
        <v>33</v>
      </c>
      <c r="E25" s="59"/>
      <c r="F25" s="14"/>
      <c r="G25" s="14"/>
      <c r="H25" s="14"/>
      <c r="I25" s="14"/>
      <c r="J25" s="13">
        <v>25</v>
      </c>
      <c r="K25" s="14"/>
      <c r="L25" s="15">
        <v>25</v>
      </c>
      <c r="M25" s="17">
        <v>2065.38</v>
      </c>
      <c r="R25" s="13">
        <v>350</v>
      </c>
    </row>
    <row r="26" spans="1:20" ht="10.5" customHeight="1" x14ac:dyDescent="0.2">
      <c r="A26" s="12">
        <v>45770</v>
      </c>
      <c r="B26" s="56">
        <v>14285373</v>
      </c>
      <c r="C26" s="57"/>
      <c r="D26" s="58" t="s">
        <v>34</v>
      </c>
      <c r="E26" s="59"/>
      <c r="F26" s="18">
        <v>-1.38</v>
      </c>
      <c r="G26" s="13">
        <v>-299</v>
      </c>
      <c r="H26" s="19">
        <v>-1324.62</v>
      </c>
      <c r="I26" s="14"/>
      <c r="J26" s="14"/>
      <c r="K26" s="14"/>
      <c r="L26" s="20">
        <v>-1625</v>
      </c>
      <c r="M26" s="15">
        <v>440.38</v>
      </c>
      <c r="R26" s="13">
        <v>350</v>
      </c>
    </row>
    <row r="27" spans="1:20" ht="10.5" customHeight="1" x14ac:dyDescent="0.2">
      <c r="A27" s="12">
        <v>45775</v>
      </c>
      <c r="B27" s="56">
        <v>14298371</v>
      </c>
      <c r="C27" s="57"/>
      <c r="D27" s="58" t="s">
        <v>35</v>
      </c>
      <c r="E27" s="59"/>
      <c r="F27" s="14"/>
      <c r="G27" s="13">
        <v>65</v>
      </c>
      <c r="H27" s="14"/>
      <c r="I27" s="14"/>
      <c r="J27" s="14"/>
      <c r="K27" s="14"/>
      <c r="L27" s="15">
        <v>65</v>
      </c>
      <c r="M27" s="15">
        <v>505.38</v>
      </c>
      <c r="R27" s="13">
        <v>350</v>
      </c>
    </row>
    <row r="28" spans="1:20" ht="10.5" customHeight="1" x14ac:dyDescent="0.2">
      <c r="A28" s="12">
        <v>45778</v>
      </c>
      <c r="B28" s="56">
        <v>14338698</v>
      </c>
      <c r="C28" s="57"/>
      <c r="D28" s="58" t="s">
        <v>31</v>
      </c>
      <c r="E28" s="59"/>
      <c r="F28" s="14"/>
      <c r="G28" s="14"/>
      <c r="H28" s="13">
        <v>350</v>
      </c>
      <c r="I28" s="14"/>
      <c r="J28" s="14"/>
      <c r="K28" s="14"/>
      <c r="L28" s="15">
        <v>350</v>
      </c>
      <c r="M28" s="15">
        <v>855.38</v>
      </c>
      <c r="R28" s="13">
        <v>350</v>
      </c>
    </row>
    <row r="29" spans="1:20" ht="10.5" customHeight="1" x14ac:dyDescent="0.2">
      <c r="A29" s="12">
        <v>45778</v>
      </c>
      <c r="B29" s="56">
        <v>14341325</v>
      </c>
      <c r="C29" s="57"/>
      <c r="D29" s="58" t="s">
        <v>36</v>
      </c>
      <c r="E29" s="59"/>
      <c r="F29" s="14"/>
      <c r="G29" s="13">
        <v>165</v>
      </c>
      <c r="H29" s="14"/>
      <c r="I29" s="14"/>
      <c r="J29" s="14"/>
      <c r="K29" s="14"/>
      <c r="L29" s="15">
        <v>165</v>
      </c>
      <c r="M29" s="17">
        <v>1020.38</v>
      </c>
      <c r="R29" s="13">
        <v>350</v>
      </c>
    </row>
    <row r="30" spans="1:20" ht="10.5" customHeight="1" x14ac:dyDescent="0.2">
      <c r="A30" s="12">
        <v>45778</v>
      </c>
      <c r="B30" s="56">
        <v>14341326</v>
      </c>
      <c r="C30" s="57"/>
      <c r="D30" s="58" t="s">
        <v>36</v>
      </c>
      <c r="E30" s="59"/>
      <c r="F30" s="21">
        <v>17.7</v>
      </c>
      <c r="G30" s="14"/>
      <c r="H30" s="14"/>
      <c r="I30" s="14"/>
      <c r="J30" s="14"/>
      <c r="K30" s="14"/>
      <c r="L30" s="15">
        <v>17.7</v>
      </c>
      <c r="M30" s="17">
        <v>1038.08</v>
      </c>
      <c r="R30" s="13">
        <v>350</v>
      </c>
    </row>
    <row r="31" spans="1:20" ht="10.5" customHeight="1" x14ac:dyDescent="0.2">
      <c r="A31" s="12">
        <v>45788</v>
      </c>
      <c r="B31" s="56">
        <v>14432711</v>
      </c>
      <c r="C31" s="57"/>
      <c r="D31" s="58" t="s">
        <v>33</v>
      </c>
      <c r="E31" s="59"/>
      <c r="F31" s="14"/>
      <c r="G31" s="14"/>
      <c r="H31" s="14"/>
      <c r="I31" s="14"/>
      <c r="J31" s="13">
        <v>25</v>
      </c>
      <c r="K31" s="14"/>
      <c r="L31" s="15">
        <v>25</v>
      </c>
      <c r="M31" s="17">
        <v>1063.08</v>
      </c>
      <c r="R31" s="41">
        <f>SUM(R12:R30)</f>
        <v>1720.58</v>
      </c>
    </row>
    <row r="32" spans="1:20" ht="10.5" customHeight="1" x14ac:dyDescent="0.2">
      <c r="A32" s="12">
        <v>45794</v>
      </c>
      <c r="B32" s="56">
        <v>14528750</v>
      </c>
      <c r="C32" s="57"/>
      <c r="D32" s="58" t="s">
        <v>37</v>
      </c>
      <c r="E32" s="59"/>
      <c r="F32" s="14"/>
      <c r="G32" s="13">
        <v>95</v>
      </c>
      <c r="H32" s="14"/>
      <c r="I32" s="14"/>
      <c r="J32" s="14"/>
      <c r="K32" s="14"/>
      <c r="L32" s="15">
        <v>95</v>
      </c>
      <c r="M32" s="17">
        <v>1158.08</v>
      </c>
      <c r="R32" s="14">
        <v>162.94999999999999</v>
      </c>
    </row>
    <row r="33" spans="1:19" ht="10.5" customHeight="1" x14ac:dyDescent="0.2">
      <c r="A33" s="12">
        <v>45805</v>
      </c>
      <c r="B33" s="56">
        <v>14591847</v>
      </c>
      <c r="C33" s="57"/>
      <c r="D33" s="58" t="s">
        <v>35</v>
      </c>
      <c r="E33" s="59"/>
      <c r="F33" s="14"/>
      <c r="G33" s="13">
        <v>65</v>
      </c>
      <c r="H33" s="14"/>
      <c r="I33" s="14"/>
      <c r="J33" s="14"/>
      <c r="K33" s="14"/>
      <c r="L33" s="15">
        <v>65</v>
      </c>
      <c r="M33" s="17">
        <v>1223.08</v>
      </c>
      <c r="S33" s="41">
        <f>SUM(R31:R32)</f>
        <v>1883.53</v>
      </c>
    </row>
    <row r="34" spans="1:19" ht="10.5" customHeight="1" x14ac:dyDescent="0.2">
      <c r="A34" s="12">
        <v>45809</v>
      </c>
      <c r="B34" s="56">
        <v>14644898</v>
      </c>
      <c r="C34" s="57"/>
      <c r="D34" s="58" t="s">
        <v>31</v>
      </c>
      <c r="E34" s="59"/>
      <c r="F34" s="14"/>
      <c r="G34" s="14"/>
      <c r="H34" s="13">
        <v>350</v>
      </c>
      <c r="I34" s="14"/>
      <c r="J34" s="14"/>
      <c r="K34" s="14"/>
      <c r="L34" s="15">
        <v>350</v>
      </c>
      <c r="M34" s="17">
        <v>1573.08</v>
      </c>
      <c r="R34" s="14"/>
    </row>
    <row r="35" spans="1:19" ht="10.5" customHeight="1" x14ac:dyDescent="0.2">
      <c r="A35" s="12">
        <v>45811</v>
      </c>
      <c r="B35" s="56">
        <v>14668515</v>
      </c>
      <c r="C35" s="57"/>
      <c r="D35" s="58" t="s">
        <v>38</v>
      </c>
      <c r="E35" s="59"/>
      <c r="F35" s="21">
        <v>-17.7</v>
      </c>
      <c r="G35" s="18">
        <v>-199.38</v>
      </c>
      <c r="H35" s="18">
        <v>-132.91999999999999</v>
      </c>
      <c r="I35" s="14"/>
      <c r="J35" s="14"/>
      <c r="K35" s="14"/>
      <c r="L35" s="22">
        <v>-350</v>
      </c>
      <c r="M35" s="17">
        <v>1223.08</v>
      </c>
      <c r="R35" s="38"/>
    </row>
    <row r="36" spans="1:19" ht="10.5" customHeight="1" x14ac:dyDescent="0.2">
      <c r="A36" s="12">
        <v>45812</v>
      </c>
      <c r="B36" s="56">
        <v>14668516</v>
      </c>
      <c r="C36" s="57"/>
      <c r="D36" s="58" t="s">
        <v>39</v>
      </c>
      <c r="E36" s="59"/>
      <c r="F36" s="18">
        <v>1.38</v>
      </c>
      <c r="G36" s="14"/>
      <c r="H36" s="14"/>
      <c r="I36" s="14"/>
      <c r="J36" s="14"/>
      <c r="K36" s="14"/>
      <c r="L36" s="15">
        <v>1.38</v>
      </c>
      <c r="M36" s="17">
        <v>1224.46</v>
      </c>
      <c r="R36" s="14"/>
    </row>
    <row r="37" spans="1:19" ht="10.5" customHeight="1" x14ac:dyDescent="0.2">
      <c r="A37" s="12">
        <v>45819</v>
      </c>
      <c r="B37" s="56">
        <v>14726899</v>
      </c>
      <c r="C37" s="57"/>
      <c r="D37" s="58" t="s">
        <v>33</v>
      </c>
      <c r="E37" s="59"/>
      <c r="F37" s="14"/>
      <c r="G37" s="14"/>
      <c r="H37" s="14"/>
      <c r="I37" s="14"/>
      <c r="J37" s="13">
        <v>25</v>
      </c>
      <c r="K37" s="14"/>
      <c r="L37" s="15">
        <v>25</v>
      </c>
      <c r="M37" s="17">
        <v>1249.46</v>
      </c>
      <c r="R37" s="14"/>
    </row>
    <row r="38" spans="1:19" ht="10.5" customHeight="1" x14ac:dyDescent="0.2">
      <c r="A38" s="12">
        <v>45825</v>
      </c>
      <c r="B38" s="56">
        <v>14828868</v>
      </c>
      <c r="C38" s="57"/>
      <c r="D38" s="58" t="s">
        <v>37</v>
      </c>
      <c r="E38" s="59"/>
      <c r="F38" s="14"/>
      <c r="G38" s="13">
        <v>95</v>
      </c>
      <c r="H38" s="14"/>
      <c r="I38" s="14"/>
      <c r="J38" s="14"/>
      <c r="K38" s="14"/>
      <c r="L38" s="15">
        <v>95</v>
      </c>
      <c r="M38" s="17">
        <v>1344.46</v>
      </c>
      <c r="R38" s="14"/>
    </row>
    <row r="39" spans="1:19" ht="10.5" customHeight="1" x14ac:dyDescent="0.2">
      <c r="A39" s="12">
        <v>45825</v>
      </c>
      <c r="B39" s="56">
        <v>14837467</v>
      </c>
      <c r="C39" s="57"/>
      <c r="D39" s="58" t="s">
        <v>40</v>
      </c>
      <c r="E39" s="59"/>
      <c r="F39" s="18">
        <v>-1.38</v>
      </c>
      <c r="G39" s="18">
        <v>-209.17</v>
      </c>
      <c r="H39" s="18">
        <v>-139.44999999999999</v>
      </c>
      <c r="I39" s="14"/>
      <c r="J39" s="14"/>
      <c r="K39" s="14"/>
      <c r="L39" s="22">
        <v>-350</v>
      </c>
      <c r="M39" s="15">
        <v>994.46</v>
      </c>
      <c r="R39" s="14"/>
    </row>
    <row r="40" spans="1:19" ht="10.5" customHeight="1" x14ac:dyDescent="0.2">
      <c r="A40" s="12">
        <v>45836</v>
      </c>
      <c r="B40" s="56">
        <v>14905892</v>
      </c>
      <c r="C40" s="57"/>
      <c r="D40" s="58" t="s">
        <v>35</v>
      </c>
      <c r="E40" s="59"/>
      <c r="F40" s="14"/>
      <c r="G40" s="13">
        <v>65</v>
      </c>
      <c r="H40" s="14"/>
      <c r="I40" s="14"/>
      <c r="J40" s="14"/>
      <c r="K40" s="14"/>
      <c r="L40" s="15">
        <v>65</v>
      </c>
      <c r="M40" s="17">
        <v>1059.46</v>
      </c>
      <c r="R40" s="14"/>
    </row>
    <row r="41" spans="1:19" ht="10.5" customHeight="1" x14ac:dyDescent="0.2">
      <c r="A41" s="12">
        <v>45839</v>
      </c>
      <c r="B41" s="56">
        <v>14923765</v>
      </c>
      <c r="C41" s="57"/>
      <c r="D41" s="58" t="s">
        <v>31</v>
      </c>
      <c r="E41" s="59"/>
      <c r="F41" s="14"/>
      <c r="G41" s="14"/>
      <c r="H41" s="13">
        <v>350</v>
      </c>
      <c r="I41" s="14"/>
      <c r="J41" s="14"/>
      <c r="K41" s="14"/>
      <c r="L41" s="15">
        <v>350</v>
      </c>
      <c r="M41" s="17">
        <v>1409.46</v>
      </c>
      <c r="R41" s="14"/>
    </row>
    <row r="42" spans="1:19" ht="10.5" customHeight="1" x14ac:dyDescent="0.2">
      <c r="A42" s="12">
        <v>45849</v>
      </c>
      <c r="B42" s="56">
        <v>15014345</v>
      </c>
      <c r="C42" s="57"/>
      <c r="D42" s="58" t="s">
        <v>33</v>
      </c>
      <c r="E42" s="59"/>
      <c r="F42" s="14"/>
      <c r="G42" s="14"/>
      <c r="H42" s="14"/>
      <c r="I42" s="14"/>
      <c r="J42" s="13">
        <v>25</v>
      </c>
      <c r="K42" s="14"/>
      <c r="L42" s="15">
        <v>25</v>
      </c>
      <c r="M42" s="17">
        <v>1434.46</v>
      </c>
      <c r="R42" s="14"/>
    </row>
    <row r="43" spans="1:19" ht="10.5" customHeight="1" x14ac:dyDescent="0.2">
      <c r="A43" s="12">
        <v>45854</v>
      </c>
      <c r="B43" s="56">
        <v>15040080</v>
      </c>
      <c r="C43" s="57"/>
      <c r="D43" s="58" t="s">
        <v>41</v>
      </c>
      <c r="E43" s="59"/>
      <c r="F43" s="21">
        <v>13.5</v>
      </c>
      <c r="G43" s="14"/>
      <c r="H43" s="14"/>
      <c r="I43" s="14"/>
      <c r="J43" s="14"/>
      <c r="K43" s="14"/>
      <c r="L43" s="15">
        <v>13.5</v>
      </c>
      <c r="M43" s="17">
        <v>1447.96</v>
      </c>
      <c r="R43" s="14"/>
    </row>
    <row r="44" spans="1:19" ht="10.5" customHeight="1" x14ac:dyDescent="0.2">
      <c r="A44" s="12">
        <v>45854</v>
      </c>
      <c r="B44" s="56">
        <v>15040081</v>
      </c>
      <c r="C44" s="57"/>
      <c r="D44" s="58" t="s">
        <v>42</v>
      </c>
      <c r="E44" s="59"/>
      <c r="F44" s="14"/>
      <c r="G44" s="13">
        <v>590</v>
      </c>
      <c r="H44" s="14"/>
      <c r="I44" s="14"/>
      <c r="J44" s="14"/>
      <c r="K44" s="14"/>
      <c r="L44" s="15">
        <v>590</v>
      </c>
      <c r="M44" s="17">
        <v>2037.96</v>
      </c>
      <c r="R44" s="14"/>
    </row>
    <row r="45" spans="1:19" ht="10.5" customHeight="1" x14ac:dyDescent="0.2">
      <c r="A45" s="12">
        <v>45854</v>
      </c>
      <c r="B45" s="56">
        <v>15040082</v>
      </c>
      <c r="C45" s="57"/>
      <c r="D45" s="58" t="s">
        <v>43</v>
      </c>
      <c r="E45" s="59"/>
      <c r="F45" s="21">
        <v>13.5</v>
      </c>
      <c r="G45" s="14"/>
      <c r="H45" s="14"/>
      <c r="I45" s="14"/>
      <c r="J45" s="14"/>
      <c r="K45" s="14"/>
      <c r="L45" s="15">
        <v>13.5</v>
      </c>
      <c r="M45" s="17">
        <v>2051.46</v>
      </c>
      <c r="R45" s="14"/>
    </row>
    <row r="46" spans="1:19" ht="10.5" customHeight="1" x14ac:dyDescent="0.2">
      <c r="A46" s="12">
        <v>45854</v>
      </c>
      <c r="B46" s="56">
        <v>15040083</v>
      </c>
      <c r="C46" s="57"/>
      <c r="D46" s="58" t="s">
        <v>44</v>
      </c>
      <c r="E46" s="59"/>
      <c r="F46" s="14"/>
      <c r="G46" s="13">
        <v>195</v>
      </c>
      <c r="H46" s="14"/>
      <c r="I46" s="14"/>
      <c r="J46" s="14"/>
      <c r="K46" s="14"/>
      <c r="L46" s="15">
        <v>195</v>
      </c>
      <c r="M46" s="17">
        <v>2246.46</v>
      </c>
      <c r="R46" s="14"/>
    </row>
    <row r="47" spans="1:19" ht="10.5" customHeight="1" x14ac:dyDescent="0.2">
      <c r="A47" s="12">
        <v>45855</v>
      </c>
      <c r="B47" s="56">
        <v>15046863</v>
      </c>
      <c r="C47" s="57"/>
      <c r="D47" s="58" t="s">
        <v>37</v>
      </c>
      <c r="E47" s="59"/>
      <c r="F47" s="14"/>
      <c r="G47" s="13">
        <v>95</v>
      </c>
      <c r="H47" s="14"/>
      <c r="I47" s="14"/>
      <c r="J47" s="14"/>
      <c r="K47" s="14"/>
      <c r="L47" s="15">
        <v>95</v>
      </c>
      <c r="M47" s="17">
        <v>2341.46</v>
      </c>
      <c r="R47" s="14"/>
    </row>
    <row r="48" spans="1:19" ht="10.5" customHeight="1" x14ac:dyDescent="0.2">
      <c r="A48" s="12">
        <v>45866</v>
      </c>
      <c r="B48" s="56">
        <v>15143318</v>
      </c>
      <c r="C48" s="57"/>
      <c r="D48" s="58" t="s">
        <v>35</v>
      </c>
      <c r="E48" s="59"/>
      <c r="F48" s="14"/>
      <c r="G48" s="13">
        <v>65</v>
      </c>
      <c r="H48" s="14"/>
      <c r="I48" s="14"/>
      <c r="J48" s="14"/>
      <c r="K48" s="14"/>
      <c r="L48" s="15">
        <v>65</v>
      </c>
      <c r="M48" s="17">
        <v>2406.46</v>
      </c>
      <c r="R48" s="14"/>
    </row>
    <row r="49" spans="1:18" ht="10.5" customHeight="1" x14ac:dyDescent="0.2">
      <c r="A49" s="12">
        <v>45867</v>
      </c>
      <c r="B49" s="56">
        <v>15164689</v>
      </c>
      <c r="C49" s="57"/>
      <c r="D49" s="58" t="s">
        <v>45</v>
      </c>
      <c r="E49" s="59"/>
      <c r="F49" s="14"/>
      <c r="G49" s="13">
        <v>165</v>
      </c>
      <c r="H49" s="14"/>
      <c r="I49" s="14"/>
      <c r="J49" s="14"/>
      <c r="K49" s="14"/>
      <c r="L49" s="15">
        <v>165</v>
      </c>
      <c r="M49" s="17">
        <v>2571.46</v>
      </c>
      <c r="R49" s="14"/>
    </row>
    <row r="50" spans="1:18" ht="10.5" customHeight="1" x14ac:dyDescent="0.2">
      <c r="A50" s="12">
        <v>45867</v>
      </c>
      <c r="B50" s="56">
        <v>15164691</v>
      </c>
      <c r="C50" s="57"/>
      <c r="D50" s="58" t="s">
        <v>45</v>
      </c>
      <c r="E50" s="59"/>
      <c r="F50" s="18">
        <v>1.48</v>
      </c>
      <c r="G50" s="14"/>
      <c r="H50" s="14"/>
      <c r="I50" s="14"/>
      <c r="J50" s="14"/>
      <c r="K50" s="14"/>
      <c r="L50" s="15">
        <v>1.48</v>
      </c>
      <c r="M50" s="17">
        <v>2572.94</v>
      </c>
      <c r="R50" s="14"/>
    </row>
    <row r="51" spans="1:18" ht="10.5" customHeight="1" x14ac:dyDescent="0.2">
      <c r="A51" s="12">
        <v>45870</v>
      </c>
      <c r="B51" s="56">
        <v>15208327</v>
      </c>
      <c r="C51" s="57"/>
      <c r="D51" s="58" t="s">
        <v>31</v>
      </c>
      <c r="E51" s="59"/>
      <c r="F51" s="14"/>
      <c r="G51" s="14"/>
      <c r="H51" s="13">
        <v>350</v>
      </c>
      <c r="I51" s="14"/>
      <c r="J51" s="14"/>
      <c r="K51" s="14"/>
      <c r="L51" s="15">
        <v>350</v>
      </c>
      <c r="M51" s="17">
        <v>2922.94</v>
      </c>
      <c r="R51" s="14"/>
    </row>
    <row r="52" spans="1:18" ht="10.5" customHeight="1" x14ac:dyDescent="0.2">
      <c r="A52" s="12">
        <v>45880</v>
      </c>
      <c r="B52" s="56">
        <v>15269018</v>
      </c>
      <c r="C52" s="57"/>
      <c r="D52" s="58" t="s">
        <v>33</v>
      </c>
      <c r="E52" s="59"/>
      <c r="F52" s="14"/>
      <c r="G52" s="14"/>
      <c r="H52" s="14"/>
      <c r="I52" s="14"/>
      <c r="J52" s="13">
        <v>25</v>
      </c>
      <c r="K52" s="14"/>
      <c r="L52" s="15">
        <v>25</v>
      </c>
      <c r="M52" s="17">
        <v>2947.94</v>
      </c>
      <c r="R52" s="14"/>
    </row>
    <row r="53" spans="1:18" ht="10.5" customHeight="1" x14ac:dyDescent="0.2">
      <c r="A53" s="12">
        <v>45880</v>
      </c>
      <c r="B53" s="56">
        <v>15309684</v>
      </c>
      <c r="C53" s="57"/>
      <c r="D53" s="58" t="s">
        <v>46</v>
      </c>
      <c r="E53" s="59"/>
      <c r="F53" s="18">
        <v>-28.48</v>
      </c>
      <c r="G53" s="18">
        <v>-192.91</v>
      </c>
      <c r="H53" s="18">
        <v>-128.61000000000001</v>
      </c>
      <c r="I53" s="14"/>
      <c r="J53" s="14"/>
      <c r="K53" s="14"/>
      <c r="L53" s="22">
        <v>-350</v>
      </c>
      <c r="M53" s="17">
        <v>2597.94</v>
      </c>
      <c r="R53" s="14"/>
    </row>
    <row r="54" spans="1:18" ht="10.5" customHeight="1" x14ac:dyDescent="0.2">
      <c r="A54" s="12">
        <v>45883</v>
      </c>
      <c r="B54" s="56">
        <v>15309690</v>
      </c>
      <c r="C54" s="57"/>
      <c r="D54" s="58" t="s">
        <v>39</v>
      </c>
      <c r="E54" s="59"/>
      <c r="F54" s="18">
        <v>1.48</v>
      </c>
      <c r="G54" s="14"/>
      <c r="H54" s="14"/>
      <c r="I54" s="14"/>
      <c r="J54" s="14"/>
      <c r="K54" s="14"/>
      <c r="L54" s="15">
        <v>1.48</v>
      </c>
      <c r="M54" s="17">
        <v>2599.42</v>
      </c>
      <c r="R54" s="14"/>
    </row>
    <row r="55" spans="1:18" ht="10.5" customHeight="1" x14ac:dyDescent="0.2">
      <c r="A55" s="12">
        <v>45886</v>
      </c>
      <c r="B55" s="56">
        <v>15326258</v>
      </c>
      <c r="C55" s="57"/>
      <c r="D55" s="58" t="s">
        <v>37</v>
      </c>
      <c r="E55" s="59"/>
      <c r="F55" s="14"/>
      <c r="G55" s="13">
        <v>95</v>
      </c>
      <c r="H55" s="14"/>
      <c r="I55" s="14"/>
      <c r="J55" s="14"/>
      <c r="K55" s="14"/>
      <c r="L55" s="15">
        <v>95</v>
      </c>
      <c r="M55" s="17">
        <v>2694.42</v>
      </c>
      <c r="R55" s="14"/>
    </row>
    <row r="56" spans="1:18" ht="10.5" customHeight="1" x14ac:dyDescent="0.2">
      <c r="A56" s="12">
        <v>45897</v>
      </c>
      <c r="B56" s="56">
        <v>15426273</v>
      </c>
      <c r="C56" s="57"/>
      <c r="D56" s="58" t="s">
        <v>35</v>
      </c>
      <c r="E56" s="59"/>
      <c r="F56" s="14"/>
      <c r="G56" s="13">
        <v>65</v>
      </c>
      <c r="H56" s="14"/>
      <c r="I56" s="14"/>
      <c r="J56" s="14"/>
      <c r="K56" s="14"/>
      <c r="L56" s="15">
        <v>65</v>
      </c>
      <c r="M56" s="17">
        <v>2759.42</v>
      </c>
      <c r="R56" s="14"/>
    </row>
    <row r="57" spans="1:18" ht="10.5" customHeight="1" x14ac:dyDescent="0.2">
      <c r="A57" s="12">
        <v>45897</v>
      </c>
      <c r="B57" s="56">
        <v>15426359</v>
      </c>
      <c r="C57" s="57"/>
      <c r="D57" s="58" t="s">
        <v>47</v>
      </c>
      <c r="E57" s="59"/>
      <c r="F57" s="18">
        <v>0.74</v>
      </c>
      <c r="G57" s="13">
        <v>165</v>
      </c>
      <c r="H57" s="14"/>
      <c r="I57" s="14"/>
      <c r="J57" s="14"/>
      <c r="K57" s="14"/>
      <c r="L57" s="15">
        <v>165.74</v>
      </c>
      <c r="M57" s="17">
        <v>2925.16</v>
      </c>
      <c r="R57" s="14"/>
    </row>
    <row r="58" spans="1:18" ht="10.5" customHeight="1" x14ac:dyDescent="0.2">
      <c r="A58" s="12">
        <v>45901</v>
      </c>
      <c r="B58" s="56">
        <v>15453052</v>
      </c>
      <c r="C58" s="57"/>
      <c r="D58" s="58" t="s">
        <v>31</v>
      </c>
      <c r="E58" s="59"/>
      <c r="F58" s="14"/>
      <c r="G58" s="14"/>
      <c r="H58" s="13">
        <v>350</v>
      </c>
      <c r="I58" s="14"/>
      <c r="J58" s="14"/>
      <c r="K58" s="14"/>
      <c r="L58" s="15">
        <v>350</v>
      </c>
      <c r="M58" s="17">
        <v>3275.16</v>
      </c>
      <c r="R58" s="14"/>
    </row>
    <row r="59" spans="1:18" ht="10.5" customHeight="1" x14ac:dyDescent="0.2">
      <c r="A59" s="12">
        <v>45911</v>
      </c>
      <c r="B59" s="56">
        <v>15543890</v>
      </c>
      <c r="C59" s="57"/>
      <c r="D59" s="58" t="s">
        <v>33</v>
      </c>
      <c r="E59" s="59"/>
      <c r="F59" s="14"/>
      <c r="G59" s="14"/>
      <c r="H59" s="14"/>
      <c r="I59" s="14"/>
      <c r="J59" s="13">
        <v>25</v>
      </c>
      <c r="K59" s="14"/>
      <c r="L59" s="15">
        <v>25</v>
      </c>
      <c r="M59" s="17">
        <v>3300.16</v>
      </c>
      <c r="R59" s="14"/>
    </row>
    <row r="60" spans="1:18" ht="10.5" customHeight="1" x14ac:dyDescent="0.2">
      <c r="A60" s="12">
        <v>45917</v>
      </c>
      <c r="B60" s="56">
        <v>15573147</v>
      </c>
      <c r="C60" s="57"/>
      <c r="D60" s="58" t="s">
        <v>37</v>
      </c>
      <c r="E60" s="59"/>
      <c r="F60" s="14"/>
      <c r="G60" s="13">
        <v>95</v>
      </c>
      <c r="H60" s="14"/>
      <c r="I60" s="14"/>
      <c r="J60" s="14"/>
      <c r="K60" s="14"/>
      <c r="L60" s="15">
        <v>95</v>
      </c>
      <c r="M60" s="17">
        <v>3395.16</v>
      </c>
      <c r="R60" s="14"/>
    </row>
    <row r="61" spans="1:18" ht="10.5" customHeight="1" x14ac:dyDescent="0.2">
      <c r="A61" s="12">
        <v>45927</v>
      </c>
      <c r="B61" s="56">
        <v>15654708</v>
      </c>
      <c r="C61" s="57"/>
      <c r="D61" s="58" t="s">
        <v>47</v>
      </c>
      <c r="E61" s="59"/>
      <c r="F61" s="18">
        <v>0.74</v>
      </c>
      <c r="G61" s="13">
        <v>165</v>
      </c>
      <c r="H61" s="14"/>
      <c r="I61" s="14"/>
      <c r="J61" s="14"/>
      <c r="K61" s="14"/>
      <c r="L61" s="15">
        <v>165.74</v>
      </c>
      <c r="M61" s="17">
        <v>3560.9</v>
      </c>
      <c r="R61" s="14"/>
    </row>
    <row r="62" spans="1:18" ht="10.5" customHeight="1" x14ac:dyDescent="0.2">
      <c r="A62" s="12">
        <v>45928</v>
      </c>
      <c r="B62" s="56">
        <v>15655116</v>
      </c>
      <c r="C62" s="57"/>
      <c r="D62" s="58" t="s">
        <v>35</v>
      </c>
      <c r="E62" s="59"/>
      <c r="F62" s="14"/>
      <c r="G62" s="13">
        <v>65</v>
      </c>
      <c r="H62" s="14"/>
      <c r="I62" s="14"/>
      <c r="J62" s="14"/>
      <c r="K62" s="14"/>
      <c r="L62" s="15">
        <v>65</v>
      </c>
      <c r="M62" s="17">
        <v>3625.9</v>
      </c>
      <c r="R62" s="14"/>
    </row>
    <row r="63" spans="1:18" ht="10.5" customHeight="1" x14ac:dyDescent="0.2">
      <c r="A63" s="12">
        <v>45931</v>
      </c>
      <c r="B63" s="56">
        <v>15689262</v>
      </c>
      <c r="C63" s="57"/>
      <c r="D63" s="58" t="s">
        <v>31</v>
      </c>
      <c r="E63" s="59"/>
      <c r="F63" s="14"/>
      <c r="G63" s="14"/>
      <c r="H63" s="13">
        <v>350</v>
      </c>
      <c r="I63" s="14"/>
      <c r="J63" s="14"/>
      <c r="K63" s="14"/>
      <c r="L63" s="15">
        <v>350</v>
      </c>
      <c r="M63" s="17">
        <v>3975.9</v>
      </c>
      <c r="R63" s="14"/>
    </row>
    <row r="64" spans="1:18" ht="21" customHeight="1" x14ac:dyDescent="0.2">
      <c r="A64" s="23">
        <v>45936</v>
      </c>
      <c r="B64" s="62">
        <v>-99</v>
      </c>
      <c r="C64" s="63"/>
      <c r="D64" s="64" t="s">
        <v>48</v>
      </c>
      <c r="E64" s="65"/>
      <c r="F64" s="24"/>
      <c r="G64" s="24"/>
      <c r="H64" s="24"/>
      <c r="I64" s="25">
        <v>162.94999999999999</v>
      </c>
      <c r="J64" s="24"/>
      <c r="K64" s="24"/>
      <c r="L64" s="26">
        <v>162.94999999999999</v>
      </c>
      <c r="M64" s="27">
        <v>4138.8500000000004</v>
      </c>
      <c r="R64" s="14"/>
    </row>
    <row r="65" spans="1:18" ht="10.5" customHeight="1" x14ac:dyDescent="0.2">
      <c r="A65" s="16">
        <v>45941</v>
      </c>
      <c r="B65" s="56">
        <v>15779301</v>
      </c>
      <c r="C65" s="57"/>
      <c r="D65" s="58" t="s">
        <v>33</v>
      </c>
      <c r="E65" s="59"/>
      <c r="F65" s="14"/>
      <c r="G65" s="14"/>
      <c r="H65" s="14"/>
      <c r="I65" s="14"/>
      <c r="J65" s="13">
        <v>25</v>
      </c>
      <c r="K65" s="14"/>
      <c r="L65" s="15">
        <v>25</v>
      </c>
      <c r="M65" s="17">
        <v>4163.8500000000004</v>
      </c>
      <c r="R65" s="14"/>
    </row>
    <row r="66" spans="1:18" ht="10.5" customHeight="1" x14ac:dyDescent="0.2">
      <c r="A66" s="16">
        <v>45944</v>
      </c>
      <c r="B66" s="56">
        <v>15801918</v>
      </c>
      <c r="C66" s="57"/>
      <c r="D66" s="58" t="s">
        <v>49</v>
      </c>
      <c r="E66" s="59"/>
      <c r="F66" s="18">
        <v>-2.96</v>
      </c>
      <c r="G66" s="18">
        <v>-208.22</v>
      </c>
      <c r="H66" s="18">
        <v>-138.82</v>
      </c>
      <c r="I66" s="14"/>
      <c r="J66" s="14"/>
      <c r="K66" s="14"/>
      <c r="L66" s="22">
        <v>-350</v>
      </c>
      <c r="M66" s="17">
        <v>3813.85</v>
      </c>
      <c r="R66" s="24"/>
    </row>
    <row r="67" spans="1:18" ht="10.5" customHeight="1" x14ac:dyDescent="0.2">
      <c r="A67" s="16">
        <v>45944</v>
      </c>
      <c r="B67" s="56">
        <v>15801919</v>
      </c>
      <c r="C67" s="57"/>
      <c r="D67" s="58" t="s">
        <v>50</v>
      </c>
      <c r="E67" s="59"/>
      <c r="F67" s="14"/>
      <c r="G67" s="13">
        <v>-210</v>
      </c>
      <c r="H67" s="13">
        <v>-140</v>
      </c>
      <c r="I67" s="14"/>
      <c r="J67" s="14"/>
      <c r="K67" s="14"/>
      <c r="L67" s="22">
        <v>-350</v>
      </c>
      <c r="M67" s="17">
        <v>3463.85</v>
      </c>
      <c r="R67" s="14"/>
    </row>
    <row r="68" spans="1:18" ht="10.5" customHeight="1" x14ac:dyDescent="0.2">
      <c r="A68" s="28" t="s">
        <v>51</v>
      </c>
      <c r="B68" s="60"/>
      <c r="C68" s="61"/>
      <c r="D68" s="60"/>
      <c r="E68" s="61"/>
      <c r="F68" s="29">
        <v>0</v>
      </c>
      <c r="G68" s="30">
        <v>1290.32</v>
      </c>
      <c r="H68" s="30">
        <v>1720.58</v>
      </c>
      <c r="I68" s="31">
        <v>162.94999999999999</v>
      </c>
      <c r="J68" s="29">
        <v>175</v>
      </c>
      <c r="K68" s="32">
        <v>115</v>
      </c>
      <c r="L68" s="33">
        <v>3463.85</v>
      </c>
      <c r="M68" s="33">
        <v>3463.85</v>
      </c>
      <c r="R68" s="30">
        <v>1720.58</v>
      </c>
    </row>
  </sheetData>
  <sortState xmlns:xlrd2="http://schemas.microsoft.com/office/spreadsheetml/2017/richdata2" ref="R12:R67">
    <sortCondition ref="R12:R67"/>
  </sortState>
  <mergeCells count="135">
    <mergeCell ref="B66:C66"/>
    <mergeCell ref="D66:E66"/>
    <mergeCell ref="B67:C67"/>
    <mergeCell ref="D67:E67"/>
    <mergeCell ref="B68:C68"/>
    <mergeCell ref="D68:E68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21:B21"/>
    <mergeCell ref="B22:C22"/>
    <mergeCell ref="D22:E22"/>
    <mergeCell ref="B23:C23"/>
    <mergeCell ref="D23:E23"/>
    <mergeCell ref="B24:C24"/>
    <mergeCell ref="D24:E24"/>
    <mergeCell ref="B25:C25"/>
    <mergeCell ref="D25:E2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A1:D1"/>
    <mergeCell ref="E1:N1"/>
    <mergeCell ref="A2:D2"/>
    <mergeCell ref="E2:N2"/>
    <mergeCell ref="B3:C3"/>
    <mergeCell ref="D3:E3"/>
    <mergeCell ref="G3:M10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E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SOA-23867.xls</dc:title>
  <dc:creator>maryj</dc:creator>
  <cp:lastModifiedBy>Paul Godfrey</cp:lastModifiedBy>
  <dcterms:created xsi:type="dcterms:W3CDTF">2025-10-18T16:40:50Z</dcterms:created>
  <dcterms:modified xsi:type="dcterms:W3CDTF">2025-10-20T22:32:22Z</dcterms:modified>
</cp:coreProperties>
</file>